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7" sheetId="1" r:id="rId1"/>
  </sheets>
  <calcPr calcId="124519" iterate="1"/>
</workbook>
</file>

<file path=xl/calcChain.xml><?xml version="1.0" encoding="utf-8"?>
<calcChain xmlns="http://schemas.openxmlformats.org/spreadsheetml/2006/main">
  <c r="X27" i="1"/>
  <c r="X28"/>
  <c r="X29"/>
  <c r="X30"/>
  <c r="X31"/>
  <c r="X168"/>
  <c r="X199"/>
  <c r="X19"/>
  <c r="X414"/>
  <c r="AL223"/>
  <c r="AL224"/>
  <c r="AI32"/>
  <c r="A32" s="1"/>
  <c r="X18"/>
  <c r="AI22"/>
  <c r="AI20"/>
</calcChain>
</file>

<file path=xl/sharedStrings.xml><?xml version="1.0" encoding="utf-8"?>
<sst xmlns="http://schemas.openxmlformats.org/spreadsheetml/2006/main" count="1622" uniqueCount="389">
  <si>
    <t/>
  </si>
  <si>
    <t>Итого:</t>
  </si>
  <si>
    <t>000</t>
  </si>
  <si>
    <t>0000000000</t>
  </si>
  <si>
    <t>ИТОГО РАСХОДОВ</t>
  </si>
  <si>
    <t>540</t>
  </si>
  <si>
    <t>70000Ф5040</t>
  </si>
  <si>
    <t>Иные межбюджетные трансферты</t>
  </si>
  <si>
    <t>Реализация мероприятий  за счет резервного фонда Правительства Республики Карелия</t>
  </si>
  <si>
    <t>7000055490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</si>
  <si>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</si>
  <si>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7000045310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</si>
  <si>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</si>
  <si>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</si>
  <si>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</si>
  <si>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</si>
  <si>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</si>
  <si>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</si>
  <si>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</si>
  <si>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</si>
  <si>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</si>
  <si>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</si>
  <si>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</si>
  <si>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</si>
  <si>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</si>
  <si>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</si>
  <si>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</si>
  <si>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</si>
  <si>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</si>
  <si>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</si>
  <si>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</si>
  <si>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</si>
  <si>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</si>
  <si>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</si>
  <si>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</si>
  <si>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</si>
  <si>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</si>
  <si>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</si>
  <si>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</si>
  <si>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</si>
  <si>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</si>
  <si>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</si>
  <si>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</si>
  <si>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</si>
  <si>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</si>
  <si>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</si>
  <si>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</si>
  <si>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</si>
  <si>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</si>
  <si>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</si>
  <si>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</si>
  <si>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</si>
  <si>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</si>
  <si>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</si>
  <si>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</si>
  <si>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</si>
  <si>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</si>
  <si>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</si>
  <si>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</si>
  <si>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</si>
  <si>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</si>
  <si>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</si>
  <si>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</si>
  <si>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</si>
  <si>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</si>
  <si>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</si>
  <si>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</si>
  <si>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</si>
  <si>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</si>
  <si>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</si>
  <si>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</si>
  <si>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</si>
  <si>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</si>
  <si>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</si>
  <si>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</si>
  <si>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</si>
  <si>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</si>
  <si>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</si>
  <si>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</si>
  <si>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</si>
  <si>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</si>
  <si>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</si>
  <si>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</si>
  <si>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</si>
  <si>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</si>
  <si>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</si>
  <si>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</si>
  <si>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</si>
  <si>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</si>
  <si>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</si>
  <si>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</si>
  <si>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</si>
  <si>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</si>
  <si>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</si>
  <si>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</si>
  <si>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</si>
  <si>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</si>
  <si>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</si>
  <si>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</si>
  <si>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</si>
  <si>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</si>
  <si>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</si>
  <si>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</si>
  <si>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</si>
  <si>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</si>
  <si>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</si>
  <si>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</si>
  <si>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</si>
  <si>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</si>
  <si>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</si>
  <si>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</si>
  <si>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</si>
  <si>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</si>
  <si>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</si>
  <si>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</si>
  <si>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</si>
  <si>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</si>
  <si>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</si>
  <si>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</si>
  <si>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612</t>
  </si>
  <si>
    <t>70000S3560</t>
  </si>
  <si>
    <t>Субсидии бюджетным учреждениям на иные цели</t>
  </si>
  <si>
    <t>Софинансирование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</si>
  <si>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7000043560</t>
  </si>
  <si>
    <t>Реализация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</si>
  <si>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</si>
  <si>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</si>
  <si>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</si>
  <si>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</si>
  <si>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</si>
  <si>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</si>
  <si>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</si>
  <si>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</si>
  <si>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</si>
  <si>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</si>
  <si>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</si>
  <si>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</si>
  <si>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</si>
  <si>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</si>
  <si>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</si>
  <si>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</si>
  <si>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</si>
  <si>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</si>
  <si>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</si>
  <si>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</si>
  <si>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</si>
  <si>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</si>
  <si>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</si>
  <si>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</si>
  <si>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</si>
  <si>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</si>
  <si>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</si>
  <si>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</si>
  <si>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</si>
  <si>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</si>
  <si>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112</t>
  </si>
  <si>
    <t>Иные выплаты персоналу учреждений, за исключением фонда оплаты труда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</si>
  <si>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</si>
  <si>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</si>
  <si>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</si>
  <si>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</si>
  <si>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</si>
  <si>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</si>
  <si>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</si>
  <si>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</si>
  <si>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</si>
  <si>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</si>
  <si>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</si>
  <si>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</si>
  <si>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</si>
  <si>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</si>
  <si>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</si>
  <si>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</si>
  <si>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</si>
  <si>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</si>
  <si>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</si>
  <si>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</si>
  <si>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</si>
  <si>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</si>
  <si>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</si>
  <si>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</si>
  <si>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</si>
  <si>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</si>
  <si>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</si>
  <si>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</si>
  <si>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</si>
  <si>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</si>
  <si>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</si>
  <si>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</si>
  <si>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</si>
  <si>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</si>
  <si>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</si>
  <si>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</si>
  <si>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</si>
  <si>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</si>
  <si>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</si>
  <si>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</si>
  <si>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700EВ51790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</si>
  <si>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</t>
  </si>
  <si>
    <t xml:space="preserve">700EВ     </t>
  </si>
  <si>
    <t>700E250980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</si>
  <si>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</si>
  <si>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700E2     </t>
  </si>
  <si>
    <t>7000150500</t>
  </si>
  <si>
    <t>Мероприятия на обеспечение выплат ежемесячного денежного вознаграждения советникам деректоров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организауий</t>
  </si>
  <si>
    <t xml:space="preserve">70001     </t>
  </si>
  <si>
    <t>Культура,</t>
  </si>
  <si>
    <t>853</t>
  </si>
  <si>
    <t>0380377777</t>
  </si>
  <si>
    <t>Уплата иных платежей</t>
  </si>
  <si>
    <t>852</t>
  </si>
  <si>
    <t>Уплата прочих налогов, сборов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</si>
  <si>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</si>
  <si>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</si>
  <si>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</si>
  <si>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</si>
  <si>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</si>
  <si>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</si>
  <si>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</si>
  <si>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243</t>
  </si>
  <si>
    <t>03102К7500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</si>
  <si>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</si>
  <si>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</si>
  <si>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03102А7500</t>
  </si>
  <si>
    <t>03102S7500</t>
  </si>
  <si>
    <t>Софинансирование мероприятий по модернизации школьных систем образования (средства сверх объемов,установленных соглашением о предоставлении субсидии из федерального бюджета)</t>
  </si>
  <si>
    <t>03102S3200</t>
  </si>
  <si>
    <t>0310253030</t>
  </si>
  <si>
    <t>Мероприятия на ежемесячное вознаграждение за классное руководство</t>
  </si>
  <si>
    <t>0310243200</t>
  </si>
  <si>
    <t>Реализация мероприятий государственной программы Республики Карелия "Развитие образования"</t>
  </si>
  <si>
    <t>321</t>
  </si>
  <si>
    <t>0310242190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</si>
  <si>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</si>
  <si>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</si>
  <si>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0310224240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</si>
  <si>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</si>
  <si>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</si>
  <si>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</si>
  <si>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</si>
  <si>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</si>
  <si>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</si>
  <si>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</si>
  <si>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</si>
  <si>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</si>
  <si>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</si>
  <si>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</si>
  <si>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</si>
  <si>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03101S3550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</si>
  <si>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</si>
  <si>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</si>
  <si>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</si>
  <si>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0310144670</t>
  </si>
  <si>
    <t>Реализация мероприятий по компенсации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территории Украины, Донецкой Народной Республики, Луганской Народной Республики, Херсонской и Запорожской областей</t>
  </si>
  <si>
    <t>0310143550</t>
  </si>
  <si>
    <t>Мероприятия по обеспечению надлежащих условий для обучения и пребывания детей в муниципальных образовательных организациях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</si>
  <si>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</si>
  <si>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</si>
  <si>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</si>
  <si>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</si>
  <si>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</si>
  <si>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</si>
  <si>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</si>
  <si>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</si>
  <si>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</si>
  <si>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</si>
  <si>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</si>
  <si>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</si>
  <si>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</si>
  <si>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831</t>
  </si>
  <si>
    <t>2170173540</t>
  </si>
  <si>
    <t>Исполнение судебных актов Российской Федерации и мировых соглашений по возмещению причиненного вреда</t>
  </si>
  <si>
    <t>Мероприятия в области жилищного хозяйства  (уплата взносов на капитальный ремонт)</t>
  </si>
  <si>
    <t>2170173530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</si>
  <si>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</si>
  <si>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</si>
  <si>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</si>
  <si>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</si>
  <si>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</si>
  <si>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</si>
  <si>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</si>
  <si>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</si>
  <si>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</si>
  <si>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 xml:space="preserve">211F3     </t>
  </si>
  <si>
    <t>Основное мероприятие "Переселение граждан из аварийного жилищного фонда"</t>
  </si>
  <si>
    <t xml:space="preserve">211       </t>
  </si>
  <si>
    <t>Подпрограмма   "Переселение граждан из аварийного жилищного фонда"</t>
  </si>
  <si>
    <t>Жилищное хозяйство</t>
  </si>
  <si>
    <t>ЖИЛИЩНО-КОММУНАЛЬНОЕ ХОЗЯЙСТВО</t>
  </si>
  <si>
    <t>7000073400</t>
  </si>
  <si>
    <t>Муниципальная программа "Градостроительство и землепользование Пудожского муниципального района"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</si>
  <si>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</si>
  <si>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</si>
  <si>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</si>
  <si>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</si>
  <si>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</si>
  <si>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</si>
  <si>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</si>
  <si>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</si>
  <si>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>Подпрограмма " Транспорт"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</si>
  <si>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</si>
  <si>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</si>
  <si>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</si>
  <si>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</si>
  <si>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</si>
  <si>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</si>
  <si>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</si>
  <si>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</si>
  <si>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</si>
  <si>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</si>
  <si>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</si>
  <si>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</si>
  <si>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</si>
  <si>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</si>
  <si>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</si>
  <si>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</si>
  <si>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</si>
  <si>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</si>
  <si>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</si>
  <si>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</si>
  <si>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</si>
  <si>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</si>
  <si>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</si>
  <si>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</si>
  <si>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</si>
  <si>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</si>
  <si>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</si>
  <si>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</si>
  <si>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</si>
  <si>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</si>
  <si>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</si>
  <si>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</si>
  <si>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</si>
  <si>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</si>
  <si>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</si>
  <si>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</si>
  <si>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</si>
  <si>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</si>
  <si>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</si>
  <si>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</si>
  <si>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</si>
  <si>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</si>
  <si>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</si>
  <si>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</si>
  <si>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</si>
  <si>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</si>
  <si>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</si>
  <si>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</si>
  <si>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</si>
  <si>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</si>
  <si>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</si>
  <si>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</si>
  <si>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</si>
  <si>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</si>
  <si>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</si>
  <si>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</si>
  <si>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</si>
  <si>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</si>
  <si>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</si>
  <si>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</si>
  <si>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</si>
  <si>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</si>
  <si>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</si>
  <si>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</si>
  <si>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</si>
  <si>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</si>
  <si>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</si>
  <si>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</si>
  <si>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</si>
  <si>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</si>
  <si>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</si>
  <si>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</si>
  <si>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</si>
  <si>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2024</t>
  </si>
  <si>
    <t>Исполнено за год</t>
  </si>
  <si>
    <t>на 2026 год</t>
  </si>
  <si>
    <t>на 2025 год</t>
  </si>
  <si>
    <t>Сумма на 2024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</si>
  <si>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</si>
  <si>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</si>
  <si>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</si>
  <si>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</si>
  <si>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</si>
  <si>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</si>
  <si>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</si>
  <si>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Ведомственная структура расходов бюджета Пудожского муниципального района на 2024 год</t>
  </si>
  <si>
    <t xml:space="preserve">      </t>
  </si>
  <si>
    <t xml:space="preserve">Приложение 5 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</t>
  </si>
  <si>
    <t xml:space="preserve">Приложение 3  к  Решению  Совета Пудожского муниципального района  "О внесении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20.12.2024 № 41
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</si>
</sst>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.00,"/>
    <numFmt numFmtId="170" formatCode="#,##0.00,"/>
  </numFmts>
  <fonts count="7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169" fontId="6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/>
    <xf numFmtId="170" fontId="0" fillId="0" borderId="0" xfId="0" applyNumberFormat="1"/>
    <xf numFmtId="165" fontId="4" fillId="2" borderId="9" xfId="0" applyNumberFormat="1" applyFont="1" applyFill="1" applyBorder="1" applyAlignment="1" applyProtection="1">
      <protection hidden="1"/>
    </xf>
    <xf numFmtId="170" fontId="0" fillId="2" borderId="0" xfId="0" applyNumberFormat="1" applyFill="1"/>
    <xf numFmtId="170" fontId="1" fillId="2" borderId="2" xfId="0" applyNumberFormat="1" applyFont="1" applyFill="1" applyBorder="1" applyAlignment="1" applyProtection="1">
      <protection hidden="1"/>
    </xf>
    <xf numFmtId="4" fontId="0" fillId="2" borderId="4" xfId="0" applyNumberFormat="1" applyFill="1" applyBorder="1"/>
    <xf numFmtId="166" fontId="5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left" wrapText="1"/>
    </xf>
    <xf numFmtId="0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14"/>
  <sheetViews>
    <sheetView showGridLines="0" tabSelected="1" workbookViewId="0">
      <selection activeCell="AG11" sqref="AG11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3" width="0" hidden="1" customWidth="1"/>
    <col min="24" max="24" width="14.140625" customWidth="1"/>
    <col min="25" max="30" width="0" hidden="1" customWidth="1"/>
    <col min="31" max="31" width="1" customWidth="1"/>
    <col min="32" max="34" width="9.140625" customWidth="1"/>
    <col min="35" max="35" width="22.7109375" customWidth="1"/>
    <col min="36" max="37" width="9.140625" customWidth="1"/>
    <col min="38" max="38" width="14" customWidth="1"/>
    <col min="39" max="39" width="9.140625" customWidth="1"/>
    <col min="40" max="40" width="31.42578125" customWidth="1"/>
    <col min="41" max="256" width="9.140625" customWidth="1"/>
  </cols>
  <sheetData>
    <row r="1" spans="1:31">
      <c r="N1" s="53" t="s">
        <v>388</v>
      </c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spans="1:31" ht="90" customHeight="1"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31">
      <c r="N3" s="45"/>
      <c r="O3" s="45"/>
      <c r="P3" s="45"/>
      <c r="Q3" s="45"/>
      <c r="R3" s="13"/>
      <c r="S3" s="45"/>
      <c r="T3" s="45"/>
      <c r="U3" s="45"/>
      <c r="V3" s="45"/>
      <c r="W3" s="45"/>
      <c r="X3" s="45"/>
      <c r="Y3" s="45"/>
      <c r="Z3" s="46"/>
    </row>
    <row r="4" spans="1:31">
      <c r="N4" s="45"/>
      <c r="O4" s="45"/>
      <c r="P4" s="45"/>
      <c r="Q4" s="45"/>
      <c r="R4" s="13"/>
      <c r="S4" s="45"/>
      <c r="T4" s="45"/>
      <c r="U4" s="45"/>
      <c r="V4" s="45"/>
      <c r="W4" s="45"/>
      <c r="X4" s="45"/>
      <c r="Y4" s="45"/>
      <c r="Z4" s="46"/>
    </row>
    <row r="5" spans="1:31">
      <c r="N5" s="54" t="s">
        <v>387</v>
      </c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31"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31"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31"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31"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31"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31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43"/>
      <c r="Y11" s="13"/>
      <c r="Z11" s="13"/>
      <c r="AA11" s="13"/>
      <c r="AB11" s="13"/>
      <c r="AC11" s="13"/>
      <c r="AD11" s="13"/>
      <c r="AE11" s="13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3"/>
      <c r="W12" s="13"/>
      <c r="X12" s="43" t="s">
        <v>386</v>
      </c>
      <c r="Y12" s="13"/>
      <c r="Z12" s="13"/>
      <c r="AA12" s="13"/>
      <c r="AB12" s="13"/>
      <c r="AC12" s="13"/>
      <c r="AD12" s="13"/>
      <c r="AE12" s="13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4" t="s">
        <v>385</v>
      </c>
      <c r="O13" s="1"/>
      <c r="P13" s="1"/>
      <c r="Q13" s="1"/>
      <c r="R13" s="1"/>
      <c r="S13" s="1"/>
      <c r="T13" s="1"/>
      <c r="U13" s="1"/>
      <c r="V13" s="13"/>
      <c r="W13" s="13"/>
      <c r="X13" s="43"/>
      <c r="Y13" s="13"/>
      <c r="Z13" s="13"/>
      <c r="AA13" s="13"/>
      <c r="AB13" s="13"/>
      <c r="AC13" s="13"/>
      <c r="AD13" s="13"/>
      <c r="AE13" s="13"/>
    </row>
    <row r="14" spans="1:31" ht="11.2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ht="12.75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13"/>
      <c r="X15" s="42" t="s">
        <v>384</v>
      </c>
      <c r="Y15" s="13"/>
      <c r="Z15" s="13"/>
      <c r="AA15" s="13"/>
      <c r="AB15" s="13"/>
      <c r="AC15" s="13"/>
      <c r="AD15" s="13"/>
      <c r="AE15" s="13"/>
    </row>
    <row r="16" spans="1:31" ht="41.25" customHeight="1">
      <c r="A16" s="25"/>
      <c r="B16" s="59" t="s">
        <v>383</v>
      </c>
      <c r="C16" s="59"/>
      <c r="D16" s="59"/>
      <c r="E16" s="59"/>
      <c r="F16" s="59"/>
      <c r="G16" s="59"/>
      <c r="H16" s="59"/>
      <c r="I16" s="59"/>
      <c r="J16" s="59"/>
      <c r="K16" s="59"/>
      <c r="L16" s="60" t="s">
        <v>383</v>
      </c>
      <c r="M16" s="41" t="s">
        <v>382</v>
      </c>
      <c r="N16" s="35" t="s">
        <v>381</v>
      </c>
      <c r="O16" s="35" t="s">
        <v>380</v>
      </c>
      <c r="P16" s="35" t="s">
        <v>379</v>
      </c>
      <c r="Q16" s="40" t="s">
        <v>378</v>
      </c>
      <c r="R16" s="39"/>
      <c r="S16" s="38"/>
      <c r="T16" s="37"/>
      <c r="U16" s="37"/>
      <c r="V16" s="37"/>
      <c r="W16" s="37"/>
      <c r="X16" s="36" t="s">
        <v>377</v>
      </c>
      <c r="Y16" s="35" t="s">
        <v>376</v>
      </c>
      <c r="Z16" s="35" t="s">
        <v>375</v>
      </c>
      <c r="AA16" s="34" t="s">
        <v>374</v>
      </c>
      <c r="AB16" s="33" t="s">
        <v>373</v>
      </c>
      <c r="AC16" s="33"/>
      <c r="AD16" s="33"/>
      <c r="AE16" s="25"/>
    </row>
    <row r="17" spans="1:40" ht="12.75" customHeight="1">
      <c r="A17" s="13"/>
      <c r="B17" s="61">
        <v>1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2">
        <v>2</v>
      </c>
      <c r="N17" s="31">
        <v>3</v>
      </c>
      <c r="O17" s="31">
        <v>4</v>
      </c>
      <c r="P17" s="31">
        <v>5</v>
      </c>
      <c r="Q17" s="30">
        <v>6</v>
      </c>
      <c r="R17" s="26">
        <v>7</v>
      </c>
      <c r="S17" s="29">
        <v>8</v>
      </c>
      <c r="T17" s="29">
        <v>9</v>
      </c>
      <c r="U17" s="29">
        <v>10</v>
      </c>
      <c r="V17" s="29">
        <v>11</v>
      </c>
      <c r="W17" s="29">
        <v>12</v>
      </c>
      <c r="X17" s="30">
        <v>7</v>
      </c>
      <c r="Y17" s="29">
        <v>8</v>
      </c>
      <c r="Z17" s="28">
        <v>9</v>
      </c>
      <c r="AA17" s="27"/>
      <c r="AB17" s="26"/>
      <c r="AC17" s="26"/>
      <c r="AD17" s="26"/>
      <c r="AE17" s="25" t="s">
        <v>0</v>
      </c>
    </row>
    <row r="18" spans="1:40" ht="21.75" customHeight="1">
      <c r="A18" s="24"/>
      <c r="B18" s="56" t="s">
        <v>372</v>
      </c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23">
        <v>17</v>
      </c>
      <c r="N18" s="22" t="s">
        <v>0</v>
      </c>
      <c r="O18" s="22" t="s">
        <v>0</v>
      </c>
      <c r="P18" s="21" t="s">
        <v>0</v>
      </c>
      <c r="Q18" s="20" t="s">
        <v>0</v>
      </c>
      <c r="R18" s="19"/>
      <c r="S18" s="18">
        <v>0</v>
      </c>
      <c r="T18" s="18">
        <v>0</v>
      </c>
      <c r="U18" s="18">
        <v>0</v>
      </c>
      <c r="V18" s="18">
        <v>0</v>
      </c>
      <c r="W18" s="17">
        <v>0</v>
      </c>
      <c r="X18" s="50">
        <f>857594849.29+21800+7915375.64</f>
        <v>865532024.92999995</v>
      </c>
      <c r="Y18" s="58"/>
      <c r="Z18" s="58"/>
      <c r="AA18" s="15">
        <v>752574927.91999996</v>
      </c>
      <c r="AB18" s="55"/>
      <c r="AC18" s="55"/>
      <c r="AD18" s="55"/>
      <c r="AE18" s="14" t="s">
        <v>0</v>
      </c>
    </row>
    <row r="19" spans="1:40" ht="14.25" customHeight="1">
      <c r="A19" s="24"/>
      <c r="B19" s="56" t="s">
        <v>371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23">
        <v>17</v>
      </c>
      <c r="N19" s="22">
        <v>1</v>
      </c>
      <c r="O19" s="22" t="s">
        <v>0</v>
      </c>
      <c r="P19" s="21" t="s">
        <v>0</v>
      </c>
      <c r="Q19" s="20" t="s">
        <v>0</v>
      </c>
      <c r="R19" s="19"/>
      <c r="S19" s="18">
        <v>0</v>
      </c>
      <c r="T19" s="18">
        <v>0</v>
      </c>
      <c r="U19" s="18">
        <v>0</v>
      </c>
      <c r="V19" s="18">
        <v>0</v>
      </c>
      <c r="W19" s="17">
        <v>0</v>
      </c>
      <c r="X19" s="49">
        <f>64873.49+21.8</f>
        <v>64895.29</v>
      </c>
      <c r="Y19" s="58"/>
      <c r="Z19" s="58"/>
      <c r="AA19" s="15">
        <v>58123509.640000001</v>
      </c>
      <c r="AB19" s="55"/>
      <c r="AC19" s="55"/>
      <c r="AD19" s="55"/>
      <c r="AE19" s="14" t="s">
        <v>0</v>
      </c>
    </row>
    <row r="20" spans="1:40" ht="42.75" customHeight="1">
      <c r="A20" s="24"/>
      <c r="B20" s="56" t="s">
        <v>370</v>
      </c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23">
        <v>17</v>
      </c>
      <c r="N20" s="22">
        <v>1</v>
      </c>
      <c r="O20" s="22">
        <v>3</v>
      </c>
      <c r="P20" s="21" t="s">
        <v>0</v>
      </c>
      <c r="Q20" s="20" t="s">
        <v>0</v>
      </c>
      <c r="R20" s="19"/>
      <c r="S20" s="18">
        <v>0</v>
      </c>
      <c r="T20" s="18">
        <v>0</v>
      </c>
      <c r="U20" s="18">
        <v>0</v>
      </c>
      <c r="V20" s="18">
        <v>0</v>
      </c>
      <c r="W20" s="17">
        <v>0</v>
      </c>
      <c r="X20" s="16">
        <v>37.81</v>
      </c>
      <c r="Y20" s="58"/>
      <c r="Z20" s="58"/>
      <c r="AA20" s="15">
        <v>0</v>
      </c>
      <c r="AB20" s="55"/>
      <c r="AC20" s="55"/>
      <c r="AD20" s="55"/>
      <c r="AE20" s="14" t="s">
        <v>0</v>
      </c>
      <c r="AI20" s="47">
        <f>857594849.29+21800+7915375.64</f>
        <v>865532024.92999995</v>
      </c>
      <c r="AN20" s="48">
        <v>857594849.28999996</v>
      </c>
    </row>
    <row r="21" spans="1:40" ht="21.75" customHeight="1">
      <c r="A21" s="24"/>
      <c r="B21" s="56" t="s">
        <v>49</v>
      </c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23">
        <v>17</v>
      </c>
      <c r="N21" s="22">
        <v>1</v>
      </c>
      <c r="O21" s="22">
        <v>3</v>
      </c>
      <c r="P21" s="21" t="s">
        <v>48</v>
      </c>
      <c r="Q21" s="20" t="s">
        <v>0</v>
      </c>
      <c r="R21" s="19"/>
      <c r="S21" s="18">
        <v>0</v>
      </c>
      <c r="T21" s="18">
        <v>0</v>
      </c>
      <c r="U21" s="18">
        <v>0</v>
      </c>
      <c r="V21" s="18">
        <v>0</v>
      </c>
      <c r="W21" s="17">
        <v>0</v>
      </c>
      <c r="X21" s="16">
        <v>37.81</v>
      </c>
      <c r="Y21" s="58"/>
      <c r="Z21" s="58"/>
      <c r="AA21" s="15">
        <v>0</v>
      </c>
      <c r="AB21" s="55"/>
      <c r="AC21" s="55"/>
      <c r="AD21" s="55"/>
      <c r="AE21" s="14" t="s">
        <v>0</v>
      </c>
    </row>
    <row r="22" spans="1:40" ht="21.75" customHeight="1">
      <c r="A22" s="24"/>
      <c r="B22" s="56" t="s">
        <v>326</v>
      </c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23">
        <v>17</v>
      </c>
      <c r="N22" s="22">
        <v>1</v>
      </c>
      <c r="O22" s="22">
        <v>3</v>
      </c>
      <c r="P22" s="21" t="s">
        <v>325</v>
      </c>
      <c r="Q22" s="20" t="s">
        <v>0</v>
      </c>
      <c r="R22" s="19"/>
      <c r="S22" s="18">
        <v>0</v>
      </c>
      <c r="T22" s="18">
        <v>0</v>
      </c>
      <c r="U22" s="18">
        <v>0</v>
      </c>
      <c r="V22" s="18">
        <v>0</v>
      </c>
      <c r="W22" s="17">
        <v>0</v>
      </c>
      <c r="X22" s="16">
        <v>37.81</v>
      </c>
      <c r="Y22" s="58"/>
      <c r="Z22" s="58"/>
      <c r="AA22" s="15">
        <v>0</v>
      </c>
      <c r="AB22" s="55"/>
      <c r="AC22" s="55"/>
      <c r="AD22" s="55"/>
      <c r="AE22" s="14" t="s">
        <v>0</v>
      </c>
      <c r="AI22" s="48">
        <f>857594849.29+21800+7915375.64</f>
        <v>865532024.92999995</v>
      </c>
    </row>
    <row r="23" spans="1:40" ht="32.25" customHeight="1">
      <c r="A23" s="24"/>
      <c r="B23" s="56" t="s">
        <v>369</v>
      </c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23">
        <v>17</v>
      </c>
      <c r="N23" s="22">
        <v>1</v>
      </c>
      <c r="O23" s="22">
        <v>3</v>
      </c>
      <c r="P23" s="21" t="s">
        <v>368</v>
      </c>
      <c r="Q23" s="20" t="s">
        <v>0</v>
      </c>
      <c r="R23" s="19"/>
      <c r="S23" s="18">
        <v>0</v>
      </c>
      <c r="T23" s="18">
        <v>0</v>
      </c>
      <c r="U23" s="18">
        <v>0</v>
      </c>
      <c r="V23" s="18">
        <v>0</v>
      </c>
      <c r="W23" s="17">
        <v>0</v>
      </c>
      <c r="X23" s="16">
        <v>37.81</v>
      </c>
      <c r="Y23" s="58"/>
      <c r="Z23" s="58"/>
      <c r="AA23" s="15">
        <v>0</v>
      </c>
      <c r="AB23" s="55"/>
      <c r="AC23" s="55"/>
      <c r="AD23" s="55"/>
      <c r="AE23" s="14" t="s">
        <v>0</v>
      </c>
    </row>
    <row r="24" spans="1:40" ht="21.75" customHeight="1">
      <c r="A24" s="24"/>
      <c r="B24" s="56" t="s">
        <v>367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23">
        <v>17</v>
      </c>
      <c r="N24" s="22">
        <v>1</v>
      </c>
      <c r="O24" s="22">
        <v>3</v>
      </c>
      <c r="P24" s="21" t="s">
        <v>366</v>
      </c>
      <c r="Q24" s="20" t="s">
        <v>0</v>
      </c>
      <c r="R24" s="19"/>
      <c r="S24" s="18">
        <v>0</v>
      </c>
      <c r="T24" s="18">
        <v>0</v>
      </c>
      <c r="U24" s="18">
        <v>0</v>
      </c>
      <c r="V24" s="18">
        <v>0</v>
      </c>
      <c r="W24" s="17">
        <v>0</v>
      </c>
      <c r="X24" s="16">
        <v>37.81</v>
      </c>
      <c r="Y24" s="58"/>
      <c r="Z24" s="58"/>
      <c r="AA24" s="15">
        <v>0</v>
      </c>
      <c r="AB24" s="55"/>
      <c r="AC24" s="55"/>
      <c r="AD24" s="55"/>
      <c r="AE24" s="14" t="s">
        <v>0</v>
      </c>
    </row>
    <row r="25" spans="1:40" ht="14.25" customHeight="1">
      <c r="A25" s="24"/>
      <c r="B25" s="56" t="s">
        <v>54</v>
      </c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23">
        <v>17</v>
      </c>
      <c r="N25" s="22">
        <v>1</v>
      </c>
      <c r="O25" s="22">
        <v>3</v>
      </c>
      <c r="P25" s="21" t="s">
        <v>366</v>
      </c>
      <c r="Q25" s="20" t="s">
        <v>52</v>
      </c>
      <c r="R25" s="19"/>
      <c r="S25" s="18">
        <v>0</v>
      </c>
      <c r="T25" s="18">
        <v>0</v>
      </c>
      <c r="U25" s="18">
        <v>0</v>
      </c>
      <c r="V25" s="18">
        <v>0</v>
      </c>
      <c r="W25" s="17">
        <v>0</v>
      </c>
      <c r="X25" s="16">
        <v>10</v>
      </c>
      <c r="Y25" s="58"/>
      <c r="Z25" s="58"/>
      <c r="AA25" s="15">
        <v>0</v>
      </c>
      <c r="AB25" s="55"/>
      <c r="AC25" s="55"/>
      <c r="AD25" s="55"/>
      <c r="AE25" s="14" t="s">
        <v>0</v>
      </c>
    </row>
    <row r="26" spans="1:40" ht="14.25" customHeight="1">
      <c r="A26" s="24"/>
      <c r="B26" s="56" t="s">
        <v>209</v>
      </c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23">
        <v>17</v>
      </c>
      <c r="N26" s="22">
        <v>1</v>
      </c>
      <c r="O26" s="22">
        <v>3</v>
      </c>
      <c r="P26" s="21" t="s">
        <v>366</v>
      </c>
      <c r="Q26" s="20" t="s">
        <v>207</v>
      </c>
      <c r="R26" s="19"/>
      <c r="S26" s="18">
        <v>0</v>
      </c>
      <c r="T26" s="18">
        <v>0</v>
      </c>
      <c r="U26" s="18">
        <v>0</v>
      </c>
      <c r="V26" s="18">
        <v>0</v>
      </c>
      <c r="W26" s="17">
        <v>0</v>
      </c>
      <c r="X26" s="16">
        <v>27.81</v>
      </c>
      <c r="Y26" s="58"/>
      <c r="Z26" s="58"/>
      <c r="AA26" s="15">
        <v>0</v>
      </c>
      <c r="AB26" s="55"/>
      <c r="AC26" s="55"/>
      <c r="AD26" s="55"/>
      <c r="AE26" s="14" t="s">
        <v>0</v>
      </c>
    </row>
    <row r="27" spans="1:40" ht="42.75" customHeight="1">
      <c r="A27" s="24"/>
      <c r="B27" s="56" t="s">
        <v>365</v>
      </c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23">
        <v>17</v>
      </c>
      <c r="N27" s="22">
        <v>1</v>
      </c>
      <c r="O27" s="22">
        <v>4</v>
      </c>
      <c r="P27" s="21" t="s">
        <v>0</v>
      </c>
      <c r="Q27" s="20" t="s">
        <v>0</v>
      </c>
      <c r="R27" s="19"/>
      <c r="S27" s="18">
        <v>0</v>
      </c>
      <c r="T27" s="18">
        <v>0</v>
      </c>
      <c r="U27" s="18">
        <v>0</v>
      </c>
      <c r="V27" s="18">
        <v>0</v>
      </c>
      <c r="W27" s="17">
        <v>0</v>
      </c>
      <c r="X27" s="49">
        <f>41580.37+21.8</f>
        <v>41602.170000000006</v>
      </c>
      <c r="Y27" s="58"/>
      <c r="Z27" s="58"/>
      <c r="AA27" s="15">
        <v>40535464.75</v>
      </c>
      <c r="AB27" s="55"/>
      <c r="AC27" s="55"/>
      <c r="AD27" s="55"/>
      <c r="AE27" s="14" t="s">
        <v>0</v>
      </c>
    </row>
    <row r="28" spans="1:40" ht="21.75" customHeight="1">
      <c r="A28" s="24"/>
      <c r="B28" s="56" t="s">
        <v>49</v>
      </c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23">
        <v>17</v>
      </c>
      <c r="N28" s="22">
        <v>1</v>
      </c>
      <c r="O28" s="22">
        <v>4</v>
      </c>
      <c r="P28" s="21" t="s">
        <v>48</v>
      </c>
      <c r="Q28" s="20" t="s">
        <v>0</v>
      </c>
      <c r="R28" s="19"/>
      <c r="S28" s="18">
        <v>0</v>
      </c>
      <c r="T28" s="18">
        <v>0</v>
      </c>
      <c r="U28" s="18">
        <v>0</v>
      </c>
      <c r="V28" s="18">
        <v>0</v>
      </c>
      <c r="W28" s="17">
        <v>0</v>
      </c>
      <c r="X28" s="49">
        <f>40817.58+21.8</f>
        <v>40839.380000000005</v>
      </c>
      <c r="Y28" s="58"/>
      <c r="Z28" s="58"/>
      <c r="AA28" s="15">
        <v>39772677.75</v>
      </c>
      <c r="AB28" s="55"/>
      <c r="AC28" s="55"/>
      <c r="AD28" s="55"/>
      <c r="AE28" s="14" t="s">
        <v>0</v>
      </c>
    </row>
    <row r="29" spans="1:40" ht="32.25" customHeight="1">
      <c r="A29" s="24"/>
      <c r="B29" s="56" t="s">
        <v>47</v>
      </c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3">
        <v>17</v>
      </c>
      <c r="N29" s="22">
        <v>1</v>
      </c>
      <c r="O29" s="22">
        <v>4</v>
      </c>
      <c r="P29" s="21" t="s">
        <v>46</v>
      </c>
      <c r="Q29" s="20" t="s">
        <v>0</v>
      </c>
      <c r="R29" s="19"/>
      <c r="S29" s="18">
        <v>0</v>
      </c>
      <c r="T29" s="18">
        <v>0</v>
      </c>
      <c r="U29" s="18">
        <v>0</v>
      </c>
      <c r="V29" s="18">
        <v>0</v>
      </c>
      <c r="W29" s="17">
        <v>0</v>
      </c>
      <c r="X29" s="49">
        <f>929.9+21.8</f>
        <v>951.69999999999993</v>
      </c>
      <c r="Y29" s="58"/>
      <c r="Z29" s="58"/>
      <c r="AA29" s="15">
        <v>907413.37</v>
      </c>
      <c r="AB29" s="55"/>
      <c r="AC29" s="55"/>
      <c r="AD29" s="55"/>
      <c r="AE29" s="14" t="s">
        <v>0</v>
      </c>
    </row>
    <row r="30" spans="1:40" ht="21.75" customHeight="1">
      <c r="A30" s="24"/>
      <c r="B30" s="56" t="s">
        <v>364</v>
      </c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23">
        <v>17</v>
      </c>
      <c r="N30" s="22">
        <v>1</v>
      </c>
      <c r="O30" s="22">
        <v>4</v>
      </c>
      <c r="P30" s="21" t="s">
        <v>363</v>
      </c>
      <c r="Q30" s="20" t="s">
        <v>0</v>
      </c>
      <c r="R30" s="19"/>
      <c r="S30" s="18">
        <v>0</v>
      </c>
      <c r="T30" s="18">
        <v>0</v>
      </c>
      <c r="U30" s="18">
        <v>0</v>
      </c>
      <c r="V30" s="18">
        <v>0</v>
      </c>
      <c r="W30" s="17">
        <v>0</v>
      </c>
      <c r="X30" s="49">
        <f>X31</f>
        <v>463.2</v>
      </c>
      <c r="Y30" s="58"/>
      <c r="Z30" s="58"/>
      <c r="AA30" s="15">
        <v>418913.37</v>
      </c>
      <c r="AB30" s="55"/>
      <c r="AC30" s="55"/>
      <c r="AD30" s="55"/>
      <c r="AE30" s="14" t="s">
        <v>0</v>
      </c>
    </row>
    <row r="31" spans="1:40" ht="21.75" customHeight="1">
      <c r="A31" s="24"/>
      <c r="B31" s="56" t="s">
        <v>362</v>
      </c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23">
        <v>17</v>
      </c>
      <c r="N31" s="22">
        <v>1</v>
      </c>
      <c r="O31" s="22">
        <v>4</v>
      </c>
      <c r="P31" s="21" t="s">
        <v>361</v>
      </c>
      <c r="Q31" s="20" t="s">
        <v>0</v>
      </c>
      <c r="R31" s="19"/>
      <c r="S31" s="18">
        <v>0</v>
      </c>
      <c r="T31" s="18">
        <v>0</v>
      </c>
      <c r="U31" s="18">
        <v>0</v>
      </c>
      <c r="V31" s="18">
        <v>0</v>
      </c>
      <c r="W31" s="17">
        <v>0</v>
      </c>
      <c r="X31" s="49">
        <f>441.4+21.8</f>
        <v>463.2</v>
      </c>
      <c r="Y31" s="58"/>
      <c r="Z31" s="58"/>
      <c r="AA31" s="15">
        <v>418913.37</v>
      </c>
      <c r="AB31" s="55"/>
      <c r="AC31" s="55"/>
      <c r="AD31" s="55"/>
      <c r="AE31" s="14" t="s">
        <v>0</v>
      </c>
    </row>
    <row r="32" spans="1:40" ht="21.75" customHeight="1">
      <c r="A32" s="24">
        <f>AI32</f>
        <v>340844</v>
      </c>
      <c r="B32" s="56" t="s">
        <v>70</v>
      </c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23">
        <v>17</v>
      </c>
      <c r="N32" s="22">
        <v>1</v>
      </c>
      <c r="O32" s="22">
        <v>4</v>
      </c>
      <c r="P32" s="21" t="s">
        <v>361</v>
      </c>
      <c r="Q32" s="20" t="s">
        <v>69</v>
      </c>
      <c r="R32" s="19"/>
      <c r="S32" s="18">
        <v>0</v>
      </c>
      <c r="T32" s="18">
        <v>0</v>
      </c>
      <c r="U32" s="18">
        <v>0</v>
      </c>
      <c r="V32" s="18">
        <v>0</v>
      </c>
      <c r="W32" s="17">
        <v>0</v>
      </c>
      <c r="X32" s="49">
        <v>340.84</v>
      </c>
      <c r="Y32" s="58"/>
      <c r="Z32" s="58"/>
      <c r="AA32" s="15">
        <v>308213.83</v>
      </c>
      <c r="AB32" s="55"/>
      <c r="AC32" s="55"/>
      <c r="AD32" s="55"/>
      <c r="AE32" s="14" t="s">
        <v>0</v>
      </c>
      <c r="AI32" s="48">
        <f>319044+21800</f>
        <v>340844</v>
      </c>
    </row>
    <row r="33" spans="1:31" ht="42.75" customHeight="1">
      <c r="A33" s="24"/>
      <c r="B33" s="56" t="s">
        <v>68</v>
      </c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23">
        <v>17</v>
      </c>
      <c r="N33" s="22">
        <v>1</v>
      </c>
      <c r="O33" s="22">
        <v>4</v>
      </c>
      <c r="P33" s="21" t="s">
        <v>361</v>
      </c>
      <c r="Q33" s="20" t="s">
        <v>66</v>
      </c>
      <c r="R33" s="19"/>
      <c r="S33" s="18">
        <v>0</v>
      </c>
      <c r="T33" s="18">
        <v>0</v>
      </c>
      <c r="U33" s="18">
        <v>0</v>
      </c>
      <c r="V33" s="18">
        <v>0</v>
      </c>
      <c r="W33" s="17">
        <v>0</v>
      </c>
      <c r="X33" s="16">
        <v>96.36</v>
      </c>
      <c r="Y33" s="58"/>
      <c r="Z33" s="58"/>
      <c r="AA33" s="15">
        <v>84699.54</v>
      </c>
      <c r="AB33" s="55"/>
      <c r="AC33" s="55"/>
      <c r="AD33" s="55"/>
      <c r="AE33" s="14" t="s">
        <v>0</v>
      </c>
    </row>
    <row r="34" spans="1:31" ht="14.25" customHeight="1">
      <c r="A34" s="24"/>
      <c r="B34" s="56" t="s">
        <v>54</v>
      </c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23">
        <v>17</v>
      </c>
      <c r="N34" s="22">
        <v>1</v>
      </c>
      <c r="O34" s="22">
        <v>4</v>
      </c>
      <c r="P34" s="21" t="s">
        <v>361</v>
      </c>
      <c r="Q34" s="20" t="s">
        <v>52</v>
      </c>
      <c r="R34" s="19"/>
      <c r="S34" s="18">
        <v>0</v>
      </c>
      <c r="T34" s="18">
        <v>0</v>
      </c>
      <c r="U34" s="18">
        <v>0</v>
      </c>
      <c r="V34" s="18">
        <v>0</v>
      </c>
      <c r="W34" s="17">
        <v>0</v>
      </c>
      <c r="X34" s="16">
        <v>10</v>
      </c>
      <c r="Y34" s="58"/>
      <c r="Z34" s="58"/>
      <c r="AA34" s="15">
        <v>10000</v>
      </c>
      <c r="AB34" s="55"/>
      <c r="AC34" s="55"/>
      <c r="AD34" s="55"/>
      <c r="AE34" s="14" t="s">
        <v>0</v>
      </c>
    </row>
    <row r="35" spans="1:31" ht="14.25" customHeight="1">
      <c r="A35" s="24"/>
      <c r="B35" s="56" t="s">
        <v>313</v>
      </c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23">
        <v>17</v>
      </c>
      <c r="N35" s="22">
        <v>1</v>
      </c>
      <c r="O35" s="22">
        <v>4</v>
      </c>
      <c r="P35" s="21" t="s">
        <v>361</v>
      </c>
      <c r="Q35" s="20" t="s">
        <v>311</v>
      </c>
      <c r="R35" s="19"/>
      <c r="S35" s="18">
        <v>0</v>
      </c>
      <c r="T35" s="18">
        <v>0</v>
      </c>
      <c r="U35" s="18">
        <v>0</v>
      </c>
      <c r="V35" s="18">
        <v>0</v>
      </c>
      <c r="W35" s="17">
        <v>0</v>
      </c>
      <c r="X35" s="16">
        <v>16</v>
      </c>
      <c r="Y35" s="58"/>
      <c r="Z35" s="58"/>
      <c r="AA35" s="15">
        <v>16000</v>
      </c>
      <c r="AB35" s="55"/>
      <c r="AC35" s="55"/>
      <c r="AD35" s="55"/>
      <c r="AE35" s="14" t="s">
        <v>0</v>
      </c>
    </row>
    <row r="36" spans="1:31" ht="32.25" customHeight="1">
      <c r="A36" s="24"/>
      <c r="B36" s="56" t="s">
        <v>360</v>
      </c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23">
        <v>17</v>
      </c>
      <c r="N36" s="22">
        <v>1</v>
      </c>
      <c r="O36" s="22">
        <v>4</v>
      </c>
      <c r="P36" s="21" t="s">
        <v>359</v>
      </c>
      <c r="Q36" s="20" t="s">
        <v>0</v>
      </c>
      <c r="R36" s="19"/>
      <c r="S36" s="18">
        <v>0</v>
      </c>
      <c r="T36" s="18">
        <v>0</v>
      </c>
      <c r="U36" s="18">
        <v>0</v>
      </c>
      <c r="V36" s="18">
        <v>0</v>
      </c>
      <c r="W36" s="17">
        <v>0</v>
      </c>
      <c r="X36" s="16">
        <v>488.5</v>
      </c>
      <c r="Y36" s="58"/>
      <c r="Z36" s="58"/>
      <c r="AA36" s="15">
        <v>488500</v>
      </c>
      <c r="AB36" s="55"/>
      <c r="AC36" s="55"/>
      <c r="AD36" s="55"/>
      <c r="AE36" s="14" t="s">
        <v>0</v>
      </c>
    </row>
    <row r="37" spans="1:31" ht="21.75" customHeight="1">
      <c r="A37" s="24"/>
      <c r="B37" s="56" t="s">
        <v>358</v>
      </c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23">
        <v>17</v>
      </c>
      <c r="N37" s="22">
        <v>1</v>
      </c>
      <c r="O37" s="22">
        <v>4</v>
      </c>
      <c r="P37" s="21" t="s">
        <v>357</v>
      </c>
      <c r="Q37" s="20" t="s">
        <v>0</v>
      </c>
      <c r="R37" s="19"/>
      <c r="S37" s="18">
        <v>0</v>
      </c>
      <c r="T37" s="18">
        <v>0</v>
      </c>
      <c r="U37" s="18">
        <v>0</v>
      </c>
      <c r="V37" s="18">
        <v>0</v>
      </c>
      <c r="W37" s="17">
        <v>0</v>
      </c>
      <c r="X37" s="16">
        <v>488.5</v>
      </c>
      <c r="Y37" s="58"/>
      <c r="Z37" s="58"/>
      <c r="AA37" s="15">
        <v>488500</v>
      </c>
      <c r="AB37" s="55"/>
      <c r="AC37" s="55"/>
      <c r="AD37" s="55"/>
      <c r="AE37" s="14" t="s">
        <v>0</v>
      </c>
    </row>
    <row r="38" spans="1:31" ht="21.75" customHeight="1">
      <c r="A38" s="24"/>
      <c r="B38" s="56" t="s">
        <v>70</v>
      </c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23">
        <v>17</v>
      </c>
      <c r="N38" s="22">
        <v>1</v>
      </c>
      <c r="O38" s="22">
        <v>4</v>
      </c>
      <c r="P38" s="21" t="s">
        <v>357</v>
      </c>
      <c r="Q38" s="20" t="s">
        <v>69</v>
      </c>
      <c r="R38" s="19"/>
      <c r="S38" s="18">
        <v>0</v>
      </c>
      <c r="T38" s="18">
        <v>0</v>
      </c>
      <c r="U38" s="18">
        <v>0</v>
      </c>
      <c r="V38" s="18">
        <v>0</v>
      </c>
      <c r="W38" s="17">
        <v>0</v>
      </c>
      <c r="X38" s="16">
        <v>375.19</v>
      </c>
      <c r="Y38" s="58"/>
      <c r="Z38" s="58"/>
      <c r="AA38" s="15">
        <v>375188</v>
      </c>
      <c r="AB38" s="55"/>
      <c r="AC38" s="55"/>
      <c r="AD38" s="55"/>
      <c r="AE38" s="14" t="s">
        <v>0</v>
      </c>
    </row>
    <row r="39" spans="1:31" ht="42.75" customHeight="1">
      <c r="A39" s="24"/>
      <c r="B39" s="56" t="s">
        <v>68</v>
      </c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23">
        <v>17</v>
      </c>
      <c r="N39" s="22">
        <v>1</v>
      </c>
      <c r="O39" s="22">
        <v>4</v>
      </c>
      <c r="P39" s="21" t="s">
        <v>357</v>
      </c>
      <c r="Q39" s="20" t="s">
        <v>66</v>
      </c>
      <c r="R39" s="19"/>
      <c r="S39" s="18">
        <v>0</v>
      </c>
      <c r="T39" s="18">
        <v>0</v>
      </c>
      <c r="U39" s="18">
        <v>0</v>
      </c>
      <c r="V39" s="18">
        <v>0</v>
      </c>
      <c r="W39" s="17">
        <v>0</v>
      </c>
      <c r="X39" s="16">
        <v>113.31</v>
      </c>
      <c r="Y39" s="58"/>
      <c r="Z39" s="58"/>
      <c r="AA39" s="15">
        <v>113312</v>
      </c>
      <c r="AB39" s="55"/>
      <c r="AC39" s="55"/>
      <c r="AD39" s="55"/>
      <c r="AE39" s="14" t="s">
        <v>0</v>
      </c>
    </row>
    <row r="40" spans="1:31" ht="21.75" customHeight="1">
      <c r="A40" s="24"/>
      <c r="B40" s="56" t="s">
        <v>326</v>
      </c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23">
        <v>17</v>
      </c>
      <c r="N40" s="22">
        <v>1</v>
      </c>
      <c r="O40" s="22">
        <v>4</v>
      </c>
      <c r="P40" s="21" t="s">
        <v>325</v>
      </c>
      <c r="Q40" s="20" t="s">
        <v>0</v>
      </c>
      <c r="R40" s="19"/>
      <c r="S40" s="18">
        <v>0</v>
      </c>
      <c r="T40" s="18">
        <v>0</v>
      </c>
      <c r="U40" s="18">
        <v>0</v>
      </c>
      <c r="V40" s="18">
        <v>0</v>
      </c>
      <c r="W40" s="17">
        <v>0</v>
      </c>
      <c r="X40" s="16">
        <v>39887.68</v>
      </c>
      <c r="Y40" s="58"/>
      <c r="Z40" s="58"/>
      <c r="AA40" s="15">
        <v>38865264.380000003</v>
      </c>
      <c r="AB40" s="55"/>
      <c r="AC40" s="55"/>
      <c r="AD40" s="55"/>
      <c r="AE40" s="14" t="s">
        <v>0</v>
      </c>
    </row>
    <row r="41" spans="1:31" ht="21.75" customHeight="1">
      <c r="A41" s="24"/>
      <c r="B41" s="56" t="s">
        <v>356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23">
        <v>17</v>
      </c>
      <c r="N41" s="22">
        <v>1</v>
      </c>
      <c r="O41" s="22">
        <v>4</v>
      </c>
      <c r="P41" s="21" t="s">
        <v>355</v>
      </c>
      <c r="Q41" s="20" t="s">
        <v>0</v>
      </c>
      <c r="R41" s="19"/>
      <c r="S41" s="18">
        <v>0</v>
      </c>
      <c r="T41" s="18">
        <v>0</v>
      </c>
      <c r="U41" s="18">
        <v>0</v>
      </c>
      <c r="V41" s="18">
        <v>0</v>
      </c>
      <c r="W41" s="17">
        <v>0</v>
      </c>
      <c r="X41" s="16">
        <v>39719.879999999997</v>
      </c>
      <c r="Y41" s="58"/>
      <c r="Z41" s="58"/>
      <c r="AA41" s="15">
        <v>38702543.549999997</v>
      </c>
      <c r="AB41" s="55"/>
      <c r="AC41" s="55"/>
      <c r="AD41" s="55"/>
      <c r="AE41" s="14" t="s">
        <v>0</v>
      </c>
    </row>
    <row r="42" spans="1:31" ht="21.75" customHeight="1">
      <c r="A42" s="24"/>
      <c r="B42" s="56" t="s">
        <v>354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23">
        <v>17</v>
      </c>
      <c r="N42" s="22">
        <v>1</v>
      </c>
      <c r="O42" s="22">
        <v>4</v>
      </c>
      <c r="P42" s="21" t="s">
        <v>353</v>
      </c>
      <c r="Q42" s="20" t="s">
        <v>0</v>
      </c>
      <c r="R42" s="19"/>
      <c r="S42" s="18">
        <v>0</v>
      </c>
      <c r="T42" s="18">
        <v>0</v>
      </c>
      <c r="U42" s="18">
        <v>0</v>
      </c>
      <c r="V42" s="18">
        <v>0</v>
      </c>
      <c r="W42" s="17">
        <v>0</v>
      </c>
      <c r="X42" s="16">
        <v>37008.44</v>
      </c>
      <c r="Y42" s="58"/>
      <c r="Z42" s="58"/>
      <c r="AA42" s="15">
        <v>35991109.990000002</v>
      </c>
      <c r="AB42" s="55"/>
      <c r="AC42" s="55"/>
      <c r="AD42" s="55"/>
      <c r="AE42" s="14" t="s">
        <v>0</v>
      </c>
    </row>
    <row r="43" spans="1:31" ht="21.75" customHeight="1">
      <c r="A43" s="24"/>
      <c r="B43" s="56" t="s">
        <v>70</v>
      </c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23">
        <v>17</v>
      </c>
      <c r="N43" s="22">
        <v>1</v>
      </c>
      <c r="O43" s="22">
        <v>4</v>
      </c>
      <c r="P43" s="21" t="s">
        <v>353</v>
      </c>
      <c r="Q43" s="20" t="s">
        <v>69</v>
      </c>
      <c r="R43" s="19"/>
      <c r="S43" s="18">
        <v>0</v>
      </c>
      <c r="T43" s="18">
        <v>0</v>
      </c>
      <c r="U43" s="18">
        <v>0</v>
      </c>
      <c r="V43" s="18">
        <v>0</v>
      </c>
      <c r="W43" s="17">
        <v>0</v>
      </c>
      <c r="X43" s="16">
        <v>25885.4</v>
      </c>
      <c r="Y43" s="58"/>
      <c r="Z43" s="58"/>
      <c r="AA43" s="15">
        <v>25878974.140000001</v>
      </c>
      <c r="AB43" s="55"/>
      <c r="AC43" s="55"/>
      <c r="AD43" s="55"/>
      <c r="AE43" s="14" t="s">
        <v>0</v>
      </c>
    </row>
    <row r="44" spans="1:31" ht="32.25" customHeight="1">
      <c r="A44" s="24"/>
      <c r="B44" s="56" t="s">
        <v>337</v>
      </c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23">
        <v>17</v>
      </c>
      <c r="N44" s="22">
        <v>1</v>
      </c>
      <c r="O44" s="22">
        <v>4</v>
      </c>
      <c r="P44" s="21" t="s">
        <v>353</v>
      </c>
      <c r="Q44" s="20" t="s">
        <v>336</v>
      </c>
      <c r="R44" s="19"/>
      <c r="S44" s="18">
        <v>0</v>
      </c>
      <c r="T44" s="18">
        <v>0</v>
      </c>
      <c r="U44" s="18">
        <v>0</v>
      </c>
      <c r="V44" s="18">
        <v>0</v>
      </c>
      <c r="W44" s="17">
        <v>0</v>
      </c>
      <c r="X44" s="16">
        <v>476.11</v>
      </c>
      <c r="Y44" s="58"/>
      <c r="Z44" s="58"/>
      <c r="AA44" s="15">
        <v>469461.21</v>
      </c>
      <c r="AB44" s="55"/>
      <c r="AC44" s="55"/>
      <c r="AD44" s="55"/>
      <c r="AE44" s="14" t="s">
        <v>0</v>
      </c>
    </row>
    <row r="45" spans="1:31" ht="42.75" customHeight="1">
      <c r="A45" s="24"/>
      <c r="B45" s="56" t="s">
        <v>68</v>
      </c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23">
        <v>17</v>
      </c>
      <c r="N45" s="22">
        <v>1</v>
      </c>
      <c r="O45" s="22">
        <v>4</v>
      </c>
      <c r="P45" s="21" t="s">
        <v>353</v>
      </c>
      <c r="Q45" s="20" t="s">
        <v>66</v>
      </c>
      <c r="R45" s="19"/>
      <c r="S45" s="18">
        <v>0</v>
      </c>
      <c r="T45" s="18">
        <v>0</v>
      </c>
      <c r="U45" s="18">
        <v>0</v>
      </c>
      <c r="V45" s="18">
        <v>0</v>
      </c>
      <c r="W45" s="17">
        <v>0</v>
      </c>
      <c r="X45" s="16">
        <v>7698.92</v>
      </c>
      <c r="Y45" s="58"/>
      <c r="Z45" s="58"/>
      <c r="AA45" s="15">
        <v>7698717.0999999996</v>
      </c>
      <c r="AB45" s="55"/>
      <c r="AC45" s="55"/>
      <c r="AD45" s="55"/>
      <c r="AE45" s="14" t="s">
        <v>0</v>
      </c>
    </row>
    <row r="46" spans="1:31" ht="14.25" customHeight="1">
      <c r="A46" s="24"/>
      <c r="B46" s="56" t="s">
        <v>54</v>
      </c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23">
        <v>17</v>
      </c>
      <c r="N46" s="22">
        <v>1</v>
      </c>
      <c r="O46" s="22">
        <v>4</v>
      </c>
      <c r="P46" s="21" t="s">
        <v>353</v>
      </c>
      <c r="Q46" s="20" t="s">
        <v>52</v>
      </c>
      <c r="R46" s="19"/>
      <c r="S46" s="18">
        <v>0</v>
      </c>
      <c r="T46" s="18">
        <v>0</v>
      </c>
      <c r="U46" s="18">
        <v>0</v>
      </c>
      <c r="V46" s="18">
        <v>0</v>
      </c>
      <c r="W46" s="17">
        <v>0</v>
      </c>
      <c r="X46" s="16">
        <v>2094.04</v>
      </c>
      <c r="Y46" s="58"/>
      <c r="Z46" s="58"/>
      <c r="AA46" s="15">
        <v>1206439.5900000001</v>
      </c>
      <c r="AB46" s="55"/>
      <c r="AC46" s="55"/>
      <c r="AD46" s="55"/>
      <c r="AE46" s="14" t="s">
        <v>0</v>
      </c>
    </row>
    <row r="47" spans="1:31" ht="14.25" customHeight="1">
      <c r="A47" s="24"/>
      <c r="B47" s="56" t="s">
        <v>237</v>
      </c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23">
        <v>17</v>
      </c>
      <c r="N47" s="22">
        <v>1</v>
      </c>
      <c r="O47" s="22">
        <v>4</v>
      </c>
      <c r="P47" s="21" t="s">
        <v>353</v>
      </c>
      <c r="Q47" s="20" t="s">
        <v>236</v>
      </c>
      <c r="R47" s="19"/>
      <c r="S47" s="18">
        <v>0</v>
      </c>
      <c r="T47" s="18">
        <v>0</v>
      </c>
      <c r="U47" s="18">
        <v>0</v>
      </c>
      <c r="V47" s="18">
        <v>0</v>
      </c>
      <c r="W47" s="17">
        <v>0</v>
      </c>
      <c r="X47" s="16">
        <v>788.27</v>
      </c>
      <c r="Y47" s="58"/>
      <c r="Z47" s="58"/>
      <c r="AA47" s="15">
        <v>671817.45</v>
      </c>
      <c r="AB47" s="55"/>
      <c r="AC47" s="55"/>
      <c r="AD47" s="55"/>
      <c r="AE47" s="14" t="s">
        <v>0</v>
      </c>
    </row>
    <row r="48" spans="1:31" ht="21.75" customHeight="1">
      <c r="A48" s="24"/>
      <c r="B48" s="56" t="s">
        <v>241</v>
      </c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23">
        <v>17</v>
      </c>
      <c r="N48" s="22">
        <v>1</v>
      </c>
      <c r="O48" s="22">
        <v>4</v>
      </c>
      <c r="P48" s="21" t="s">
        <v>353</v>
      </c>
      <c r="Q48" s="20" t="s">
        <v>240</v>
      </c>
      <c r="R48" s="19"/>
      <c r="S48" s="18">
        <v>0</v>
      </c>
      <c r="T48" s="18">
        <v>0</v>
      </c>
      <c r="U48" s="18">
        <v>0</v>
      </c>
      <c r="V48" s="18">
        <v>0</v>
      </c>
      <c r="W48" s="17">
        <v>0</v>
      </c>
      <c r="X48" s="16">
        <v>46.96</v>
      </c>
      <c r="Y48" s="58"/>
      <c r="Z48" s="58"/>
      <c r="AA48" s="15">
        <v>46963</v>
      </c>
      <c r="AB48" s="55"/>
      <c r="AC48" s="55"/>
      <c r="AD48" s="55"/>
      <c r="AE48" s="14" t="s">
        <v>0</v>
      </c>
    </row>
    <row r="49" spans="1:31" ht="14.25" customHeight="1">
      <c r="A49" s="24"/>
      <c r="B49" s="56" t="s">
        <v>211</v>
      </c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23">
        <v>17</v>
      </c>
      <c r="N49" s="22">
        <v>1</v>
      </c>
      <c r="O49" s="22">
        <v>4</v>
      </c>
      <c r="P49" s="21" t="s">
        <v>353</v>
      </c>
      <c r="Q49" s="20" t="s">
        <v>210</v>
      </c>
      <c r="R49" s="19"/>
      <c r="S49" s="18">
        <v>0</v>
      </c>
      <c r="T49" s="18">
        <v>0</v>
      </c>
      <c r="U49" s="18">
        <v>0</v>
      </c>
      <c r="V49" s="18">
        <v>0</v>
      </c>
      <c r="W49" s="17">
        <v>0</v>
      </c>
      <c r="X49" s="16">
        <v>18.600000000000001</v>
      </c>
      <c r="Y49" s="58"/>
      <c r="Z49" s="58"/>
      <c r="AA49" s="15">
        <v>18597</v>
      </c>
      <c r="AB49" s="55"/>
      <c r="AC49" s="55"/>
      <c r="AD49" s="55"/>
      <c r="AE49" s="14" t="s">
        <v>0</v>
      </c>
    </row>
    <row r="50" spans="1:31" ht="14.25" customHeight="1">
      <c r="A50" s="24"/>
      <c r="B50" s="56" t="s">
        <v>209</v>
      </c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23">
        <v>17</v>
      </c>
      <c r="N50" s="22">
        <v>1</v>
      </c>
      <c r="O50" s="22">
        <v>4</v>
      </c>
      <c r="P50" s="21" t="s">
        <v>353</v>
      </c>
      <c r="Q50" s="20" t="s">
        <v>207</v>
      </c>
      <c r="R50" s="19"/>
      <c r="S50" s="18">
        <v>0</v>
      </c>
      <c r="T50" s="18">
        <v>0</v>
      </c>
      <c r="U50" s="18">
        <v>0</v>
      </c>
      <c r="V50" s="18">
        <v>0</v>
      </c>
      <c r="W50" s="17">
        <v>0</v>
      </c>
      <c r="X50" s="16">
        <v>0.14000000000000001</v>
      </c>
      <c r="Y50" s="58"/>
      <c r="Z50" s="58"/>
      <c r="AA50" s="15">
        <v>140.5</v>
      </c>
      <c r="AB50" s="55"/>
      <c r="AC50" s="55"/>
      <c r="AD50" s="55"/>
      <c r="AE50" s="14" t="s">
        <v>0</v>
      </c>
    </row>
    <row r="51" spans="1:31" ht="14.25" customHeight="1">
      <c r="A51" s="24"/>
      <c r="B51" s="56" t="s">
        <v>352</v>
      </c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23">
        <v>17</v>
      </c>
      <c r="N51" s="22">
        <v>1</v>
      </c>
      <c r="O51" s="22">
        <v>4</v>
      </c>
      <c r="P51" s="21" t="s">
        <v>351</v>
      </c>
      <c r="Q51" s="20" t="s">
        <v>0</v>
      </c>
      <c r="R51" s="19"/>
      <c r="S51" s="18">
        <v>0</v>
      </c>
      <c r="T51" s="18">
        <v>0</v>
      </c>
      <c r="U51" s="18">
        <v>0</v>
      </c>
      <c r="V51" s="18">
        <v>0</v>
      </c>
      <c r="W51" s="17">
        <v>0</v>
      </c>
      <c r="X51" s="16">
        <v>2711.44</v>
      </c>
      <c r="Y51" s="58"/>
      <c r="Z51" s="58"/>
      <c r="AA51" s="15">
        <v>2711433.56</v>
      </c>
      <c r="AB51" s="55"/>
      <c r="AC51" s="55"/>
      <c r="AD51" s="55"/>
      <c r="AE51" s="14" t="s">
        <v>0</v>
      </c>
    </row>
    <row r="52" spans="1:31" ht="21.75" customHeight="1">
      <c r="A52" s="24"/>
      <c r="B52" s="56" t="s">
        <v>70</v>
      </c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23">
        <v>17</v>
      </c>
      <c r="N52" s="22">
        <v>1</v>
      </c>
      <c r="O52" s="22">
        <v>4</v>
      </c>
      <c r="P52" s="21" t="s">
        <v>351</v>
      </c>
      <c r="Q52" s="20" t="s">
        <v>69</v>
      </c>
      <c r="R52" s="19"/>
      <c r="S52" s="18">
        <v>0</v>
      </c>
      <c r="T52" s="18">
        <v>0</v>
      </c>
      <c r="U52" s="18">
        <v>0</v>
      </c>
      <c r="V52" s="18">
        <v>0</v>
      </c>
      <c r="W52" s="17">
        <v>0</v>
      </c>
      <c r="X52" s="16">
        <v>2089.04</v>
      </c>
      <c r="Y52" s="58"/>
      <c r="Z52" s="58"/>
      <c r="AA52" s="15">
        <v>2089034.17</v>
      </c>
      <c r="AB52" s="55"/>
      <c r="AC52" s="55"/>
      <c r="AD52" s="55"/>
      <c r="AE52" s="14" t="s">
        <v>0</v>
      </c>
    </row>
    <row r="53" spans="1:31" ht="42.75" customHeight="1">
      <c r="A53" s="24"/>
      <c r="B53" s="56" t="s">
        <v>68</v>
      </c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23">
        <v>17</v>
      </c>
      <c r="N53" s="22">
        <v>1</v>
      </c>
      <c r="O53" s="22">
        <v>4</v>
      </c>
      <c r="P53" s="21" t="s">
        <v>351</v>
      </c>
      <c r="Q53" s="20" t="s">
        <v>66</v>
      </c>
      <c r="R53" s="19"/>
      <c r="S53" s="18">
        <v>0</v>
      </c>
      <c r="T53" s="18">
        <v>0</v>
      </c>
      <c r="U53" s="18">
        <v>0</v>
      </c>
      <c r="V53" s="18">
        <v>0</v>
      </c>
      <c r="W53" s="17">
        <v>0</v>
      </c>
      <c r="X53" s="16">
        <v>622.4</v>
      </c>
      <c r="Y53" s="58"/>
      <c r="Z53" s="58"/>
      <c r="AA53" s="15">
        <v>622399.39</v>
      </c>
      <c r="AB53" s="55"/>
      <c r="AC53" s="55"/>
      <c r="AD53" s="55"/>
      <c r="AE53" s="14" t="s">
        <v>0</v>
      </c>
    </row>
    <row r="54" spans="1:31" ht="32.25" customHeight="1">
      <c r="A54" s="24"/>
      <c r="B54" s="56" t="s">
        <v>350</v>
      </c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23">
        <v>17</v>
      </c>
      <c r="N54" s="22">
        <v>1</v>
      </c>
      <c r="O54" s="22">
        <v>4</v>
      </c>
      <c r="P54" s="21" t="s">
        <v>349</v>
      </c>
      <c r="Q54" s="20" t="s">
        <v>0</v>
      </c>
      <c r="R54" s="19"/>
      <c r="S54" s="18">
        <v>0</v>
      </c>
      <c r="T54" s="18">
        <v>0</v>
      </c>
      <c r="U54" s="18">
        <v>0</v>
      </c>
      <c r="V54" s="18">
        <v>0</v>
      </c>
      <c r="W54" s="17">
        <v>0</v>
      </c>
      <c r="X54" s="16">
        <v>167.8</v>
      </c>
      <c r="Y54" s="58"/>
      <c r="Z54" s="58"/>
      <c r="AA54" s="15">
        <v>162720.82999999999</v>
      </c>
      <c r="AB54" s="55"/>
      <c r="AC54" s="55"/>
      <c r="AD54" s="55"/>
      <c r="AE54" s="14" t="s">
        <v>0</v>
      </c>
    </row>
    <row r="55" spans="1:31" ht="32.25" customHeight="1">
      <c r="A55" s="24"/>
      <c r="B55" s="56" t="s">
        <v>348</v>
      </c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23">
        <v>17</v>
      </c>
      <c r="N55" s="22">
        <v>1</v>
      </c>
      <c r="O55" s="22">
        <v>4</v>
      </c>
      <c r="P55" s="21" t="s">
        <v>347</v>
      </c>
      <c r="Q55" s="20" t="s">
        <v>0</v>
      </c>
      <c r="R55" s="19"/>
      <c r="S55" s="18">
        <v>0</v>
      </c>
      <c r="T55" s="18">
        <v>0</v>
      </c>
      <c r="U55" s="18">
        <v>0</v>
      </c>
      <c r="V55" s="18">
        <v>0</v>
      </c>
      <c r="W55" s="17">
        <v>0</v>
      </c>
      <c r="X55" s="16">
        <v>167.8</v>
      </c>
      <c r="Y55" s="58"/>
      <c r="Z55" s="58"/>
      <c r="AA55" s="15">
        <v>162720.82999999999</v>
      </c>
      <c r="AB55" s="55"/>
      <c r="AC55" s="55"/>
      <c r="AD55" s="55"/>
      <c r="AE55" s="14" t="s">
        <v>0</v>
      </c>
    </row>
    <row r="56" spans="1:31" ht="21.75" customHeight="1">
      <c r="A56" s="24"/>
      <c r="B56" s="56" t="s">
        <v>70</v>
      </c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23">
        <v>17</v>
      </c>
      <c r="N56" s="22">
        <v>1</v>
      </c>
      <c r="O56" s="22">
        <v>4</v>
      </c>
      <c r="P56" s="21" t="s">
        <v>347</v>
      </c>
      <c r="Q56" s="20" t="s">
        <v>69</v>
      </c>
      <c r="R56" s="19"/>
      <c r="S56" s="18">
        <v>0</v>
      </c>
      <c r="T56" s="18">
        <v>0</v>
      </c>
      <c r="U56" s="18">
        <v>0</v>
      </c>
      <c r="V56" s="18">
        <v>0</v>
      </c>
      <c r="W56" s="17">
        <v>0</v>
      </c>
      <c r="X56" s="16">
        <v>128.88</v>
      </c>
      <c r="Y56" s="58"/>
      <c r="Z56" s="58"/>
      <c r="AA56" s="15">
        <v>127478</v>
      </c>
      <c r="AB56" s="55"/>
      <c r="AC56" s="55"/>
      <c r="AD56" s="55"/>
      <c r="AE56" s="14" t="s">
        <v>0</v>
      </c>
    </row>
    <row r="57" spans="1:31" ht="42.75" customHeight="1">
      <c r="A57" s="24"/>
      <c r="B57" s="56" t="s">
        <v>68</v>
      </c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23">
        <v>17</v>
      </c>
      <c r="N57" s="22">
        <v>1</v>
      </c>
      <c r="O57" s="22">
        <v>4</v>
      </c>
      <c r="P57" s="21" t="s">
        <v>347</v>
      </c>
      <c r="Q57" s="20" t="s">
        <v>66</v>
      </c>
      <c r="R57" s="19"/>
      <c r="S57" s="18">
        <v>0</v>
      </c>
      <c r="T57" s="18">
        <v>0</v>
      </c>
      <c r="U57" s="18">
        <v>0</v>
      </c>
      <c r="V57" s="18">
        <v>0</v>
      </c>
      <c r="W57" s="17">
        <v>0</v>
      </c>
      <c r="X57" s="16">
        <v>38.92</v>
      </c>
      <c r="Y57" s="58"/>
      <c r="Z57" s="58"/>
      <c r="AA57" s="15">
        <v>35242.83</v>
      </c>
      <c r="AB57" s="55"/>
      <c r="AC57" s="55"/>
      <c r="AD57" s="55"/>
      <c r="AE57" s="14" t="s">
        <v>0</v>
      </c>
    </row>
    <row r="58" spans="1:31" ht="14.25" customHeight="1">
      <c r="A58" s="24"/>
      <c r="B58" s="56" t="s">
        <v>16</v>
      </c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23">
        <v>17</v>
      </c>
      <c r="N58" s="22">
        <v>1</v>
      </c>
      <c r="O58" s="22">
        <v>4</v>
      </c>
      <c r="P58" s="21" t="s">
        <v>18</v>
      </c>
      <c r="Q58" s="20" t="s">
        <v>0</v>
      </c>
      <c r="R58" s="19"/>
      <c r="S58" s="18">
        <v>0</v>
      </c>
      <c r="T58" s="18">
        <v>0</v>
      </c>
      <c r="U58" s="18">
        <v>0</v>
      </c>
      <c r="V58" s="18">
        <v>0</v>
      </c>
      <c r="W58" s="17">
        <v>0</v>
      </c>
      <c r="X58" s="16">
        <v>762.79</v>
      </c>
      <c r="Y58" s="58"/>
      <c r="Z58" s="58"/>
      <c r="AA58" s="15">
        <v>762787</v>
      </c>
      <c r="AB58" s="55"/>
      <c r="AC58" s="55"/>
      <c r="AD58" s="55"/>
      <c r="AE58" s="14" t="s">
        <v>0</v>
      </c>
    </row>
    <row r="59" spans="1:31" ht="14.25" customHeight="1">
      <c r="A59" s="24"/>
      <c r="B59" s="56" t="s">
        <v>16</v>
      </c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23">
        <v>17</v>
      </c>
      <c r="N59" s="22">
        <v>1</v>
      </c>
      <c r="O59" s="22">
        <v>4</v>
      </c>
      <c r="P59" s="21" t="s">
        <v>17</v>
      </c>
      <c r="Q59" s="20" t="s">
        <v>0</v>
      </c>
      <c r="R59" s="19"/>
      <c r="S59" s="18">
        <v>0</v>
      </c>
      <c r="T59" s="18">
        <v>0</v>
      </c>
      <c r="U59" s="18">
        <v>0</v>
      </c>
      <c r="V59" s="18">
        <v>0</v>
      </c>
      <c r="W59" s="17">
        <v>0</v>
      </c>
      <c r="X59" s="16">
        <v>762.79</v>
      </c>
      <c r="Y59" s="58"/>
      <c r="Z59" s="58"/>
      <c r="AA59" s="15">
        <v>762787</v>
      </c>
      <c r="AB59" s="55"/>
      <c r="AC59" s="55"/>
      <c r="AD59" s="55"/>
      <c r="AE59" s="14" t="s">
        <v>0</v>
      </c>
    </row>
    <row r="60" spans="1:31" ht="14.25" customHeight="1">
      <c r="A60" s="24"/>
      <c r="B60" s="56" t="s">
        <v>16</v>
      </c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23">
        <v>17</v>
      </c>
      <c r="N60" s="22">
        <v>1</v>
      </c>
      <c r="O60" s="22">
        <v>4</v>
      </c>
      <c r="P60" s="21" t="s">
        <v>15</v>
      </c>
      <c r="Q60" s="20" t="s">
        <v>0</v>
      </c>
      <c r="R60" s="19"/>
      <c r="S60" s="18">
        <v>0</v>
      </c>
      <c r="T60" s="18">
        <v>0</v>
      </c>
      <c r="U60" s="18">
        <v>0</v>
      </c>
      <c r="V60" s="18">
        <v>0</v>
      </c>
      <c r="W60" s="17">
        <v>0</v>
      </c>
      <c r="X60" s="16">
        <v>762.79</v>
      </c>
      <c r="Y60" s="58"/>
      <c r="Z60" s="58"/>
      <c r="AA60" s="15">
        <v>762787</v>
      </c>
      <c r="AB60" s="55"/>
      <c r="AC60" s="55"/>
      <c r="AD60" s="55"/>
      <c r="AE60" s="14" t="s">
        <v>0</v>
      </c>
    </row>
    <row r="61" spans="1:31" ht="53.25" customHeight="1">
      <c r="A61" s="24"/>
      <c r="B61" s="56" t="s">
        <v>10</v>
      </c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23">
        <v>17</v>
      </c>
      <c r="N61" s="22">
        <v>1</v>
      </c>
      <c r="O61" s="22">
        <v>4</v>
      </c>
      <c r="P61" s="21" t="s">
        <v>9</v>
      </c>
      <c r="Q61" s="20" t="s">
        <v>0</v>
      </c>
      <c r="R61" s="19"/>
      <c r="S61" s="18">
        <v>0</v>
      </c>
      <c r="T61" s="18">
        <v>0</v>
      </c>
      <c r="U61" s="18">
        <v>0</v>
      </c>
      <c r="V61" s="18">
        <v>0</v>
      </c>
      <c r="W61" s="17">
        <v>0</v>
      </c>
      <c r="X61" s="16">
        <v>762.79</v>
      </c>
      <c r="Y61" s="58"/>
      <c r="Z61" s="58"/>
      <c r="AA61" s="15">
        <v>762787</v>
      </c>
      <c r="AB61" s="55"/>
      <c r="AC61" s="55"/>
      <c r="AD61" s="55"/>
      <c r="AE61" s="14" t="s">
        <v>0</v>
      </c>
    </row>
    <row r="62" spans="1:31" ht="21.75" customHeight="1">
      <c r="A62" s="24"/>
      <c r="B62" s="56" t="s">
        <v>70</v>
      </c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23">
        <v>17</v>
      </c>
      <c r="N62" s="22">
        <v>1</v>
      </c>
      <c r="O62" s="22">
        <v>4</v>
      </c>
      <c r="P62" s="21" t="s">
        <v>9</v>
      </c>
      <c r="Q62" s="20" t="s">
        <v>69</v>
      </c>
      <c r="R62" s="19"/>
      <c r="S62" s="18">
        <v>0</v>
      </c>
      <c r="T62" s="18">
        <v>0</v>
      </c>
      <c r="U62" s="18">
        <v>0</v>
      </c>
      <c r="V62" s="18">
        <v>0</v>
      </c>
      <c r="W62" s="17">
        <v>0</v>
      </c>
      <c r="X62" s="16">
        <v>585.86</v>
      </c>
      <c r="Y62" s="58"/>
      <c r="Z62" s="58"/>
      <c r="AA62" s="15">
        <v>585858</v>
      </c>
      <c r="AB62" s="55"/>
      <c r="AC62" s="55"/>
      <c r="AD62" s="55"/>
      <c r="AE62" s="14" t="s">
        <v>0</v>
      </c>
    </row>
    <row r="63" spans="1:31" ht="42.75" customHeight="1">
      <c r="A63" s="24"/>
      <c r="B63" s="56" t="s">
        <v>68</v>
      </c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23">
        <v>17</v>
      </c>
      <c r="N63" s="22">
        <v>1</v>
      </c>
      <c r="O63" s="22">
        <v>4</v>
      </c>
      <c r="P63" s="21" t="s">
        <v>9</v>
      </c>
      <c r="Q63" s="20" t="s">
        <v>66</v>
      </c>
      <c r="R63" s="19"/>
      <c r="S63" s="18">
        <v>0</v>
      </c>
      <c r="T63" s="18">
        <v>0</v>
      </c>
      <c r="U63" s="18">
        <v>0</v>
      </c>
      <c r="V63" s="18">
        <v>0</v>
      </c>
      <c r="W63" s="17">
        <v>0</v>
      </c>
      <c r="X63" s="16">
        <v>176.93</v>
      </c>
      <c r="Y63" s="58"/>
      <c r="Z63" s="58"/>
      <c r="AA63" s="15">
        <v>176929</v>
      </c>
      <c r="AB63" s="55"/>
      <c r="AC63" s="55"/>
      <c r="AD63" s="55"/>
      <c r="AE63" s="14" t="s">
        <v>0</v>
      </c>
    </row>
    <row r="64" spans="1:31" ht="14.25" customHeight="1">
      <c r="A64" s="24"/>
      <c r="B64" s="56" t="s">
        <v>346</v>
      </c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23">
        <v>17</v>
      </c>
      <c r="N64" s="22">
        <v>1</v>
      </c>
      <c r="O64" s="22">
        <v>5</v>
      </c>
      <c r="P64" s="21" t="s">
        <v>0</v>
      </c>
      <c r="Q64" s="20" t="s">
        <v>0</v>
      </c>
      <c r="R64" s="19"/>
      <c r="S64" s="18">
        <v>0</v>
      </c>
      <c r="T64" s="18">
        <v>0</v>
      </c>
      <c r="U64" s="18">
        <v>0</v>
      </c>
      <c r="V64" s="18">
        <v>0</v>
      </c>
      <c r="W64" s="17">
        <v>0</v>
      </c>
      <c r="X64" s="16">
        <v>0.8</v>
      </c>
      <c r="Y64" s="58"/>
      <c r="Z64" s="58"/>
      <c r="AA64" s="15">
        <v>0</v>
      </c>
      <c r="AB64" s="55"/>
      <c r="AC64" s="55"/>
      <c r="AD64" s="55"/>
      <c r="AE64" s="14" t="s">
        <v>0</v>
      </c>
    </row>
    <row r="65" spans="1:31" ht="21.75" customHeight="1">
      <c r="A65" s="24"/>
      <c r="B65" s="56" t="s">
        <v>49</v>
      </c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23">
        <v>17</v>
      </c>
      <c r="N65" s="22">
        <v>1</v>
      </c>
      <c r="O65" s="22">
        <v>5</v>
      </c>
      <c r="P65" s="21" t="s">
        <v>48</v>
      </c>
      <c r="Q65" s="20" t="s">
        <v>0</v>
      </c>
      <c r="R65" s="19"/>
      <c r="S65" s="18">
        <v>0</v>
      </c>
      <c r="T65" s="18">
        <v>0</v>
      </c>
      <c r="U65" s="18">
        <v>0</v>
      </c>
      <c r="V65" s="18">
        <v>0</v>
      </c>
      <c r="W65" s="17">
        <v>0</v>
      </c>
      <c r="X65" s="16">
        <v>0.8</v>
      </c>
      <c r="Y65" s="58"/>
      <c r="Z65" s="58"/>
      <c r="AA65" s="15">
        <v>0</v>
      </c>
      <c r="AB65" s="55"/>
      <c r="AC65" s="55"/>
      <c r="AD65" s="55"/>
      <c r="AE65" s="14" t="s">
        <v>0</v>
      </c>
    </row>
    <row r="66" spans="1:31" ht="32.25" customHeight="1">
      <c r="A66" s="24"/>
      <c r="B66" s="56" t="s">
        <v>47</v>
      </c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23">
        <v>17</v>
      </c>
      <c r="N66" s="22">
        <v>1</v>
      </c>
      <c r="O66" s="22">
        <v>5</v>
      </c>
      <c r="P66" s="21" t="s">
        <v>46</v>
      </c>
      <c r="Q66" s="20" t="s">
        <v>0</v>
      </c>
      <c r="R66" s="19"/>
      <c r="S66" s="18">
        <v>0</v>
      </c>
      <c r="T66" s="18">
        <v>0</v>
      </c>
      <c r="U66" s="18">
        <v>0</v>
      </c>
      <c r="V66" s="18">
        <v>0</v>
      </c>
      <c r="W66" s="17">
        <v>0</v>
      </c>
      <c r="X66" s="16">
        <v>0.8</v>
      </c>
      <c r="Y66" s="58"/>
      <c r="Z66" s="58"/>
      <c r="AA66" s="15">
        <v>0</v>
      </c>
      <c r="AB66" s="55"/>
      <c r="AC66" s="55"/>
      <c r="AD66" s="55"/>
      <c r="AE66" s="14" t="s">
        <v>0</v>
      </c>
    </row>
    <row r="67" spans="1:31" ht="42.75" customHeight="1">
      <c r="A67" s="24"/>
      <c r="B67" s="56" t="s">
        <v>345</v>
      </c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23">
        <v>17</v>
      </c>
      <c r="N67" s="22">
        <v>1</v>
      </c>
      <c r="O67" s="22">
        <v>5</v>
      </c>
      <c r="P67" s="21" t="s">
        <v>344</v>
      </c>
      <c r="Q67" s="20" t="s">
        <v>0</v>
      </c>
      <c r="R67" s="19"/>
      <c r="S67" s="18">
        <v>0</v>
      </c>
      <c r="T67" s="18">
        <v>0</v>
      </c>
      <c r="U67" s="18">
        <v>0</v>
      </c>
      <c r="V67" s="18">
        <v>0</v>
      </c>
      <c r="W67" s="17">
        <v>0</v>
      </c>
      <c r="X67" s="16">
        <v>0.8</v>
      </c>
      <c r="Y67" s="58"/>
      <c r="Z67" s="58"/>
      <c r="AA67" s="15">
        <v>0</v>
      </c>
      <c r="AB67" s="55"/>
      <c r="AC67" s="55"/>
      <c r="AD67" s="55"/>
      <c r="AE67" s="14" t="s">
        <v>0</v>
      </c>
    </row>
    <row r="68" spans="1:31" ht="42.75" customHeight="1">
      <c r="A68" s="24"/>
      <c r="B68" s="56" t="s">
        <v>343</v>
      </c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23">
        <v>17</v>
      </c>
      <c r="N68" s="22">
        <v>1</v>
      </c>
      <c r="O68" s="22">
        <v>5</v>
      </c>
      <c r="P68" s="21" t="s">
        <v>342</v>
      </c>
      <c r="Q68" s="20" t="s">
        <v>0</v>
      </c>
      <c r="R68" s="19"/>
      <c r="S68" s="18">
        <v>0</v>
      </c>
      <c r="T68" s="18">
        <v>0</v>
      </c>
      <c r="U68" s="18">
        <v>0</v>
      </c>
      <c r="V68" s="18">
        <v>0</v>
      </c>
      <c r="W68" s="17">
        <v>0</v>
      </c>
      <c r="X68" s="16">
        <v>0.8</v>
      </c>
      <c r="Y68" s="58"/>
      <c r="Z68" s="58"/>
      <c r="AA68" s="15">
        <v>0</v>
      </c>
      <c r="AB68" s="55"/>
      <c r="AC68" s="55"/>
      <c r="AD68" s="55"/>
      <c r="AE68" s="14" t="s">
        <v>0</v>
      </c>
    </row>
    <row r="69" spans="1:31" ht="14.25" customHeight="1">
      <c r="A69" s="24"/>
      <c r="B69" s="56" t="s">
        <v>54</v>
      </c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23">
        <v>17</v>
      </c>
      <c r="N69" s="22">
        <v>1</v>
      </c>
      <c r="O69" s="22">
        <v>5</v>
      </c>
      <c r="P69" s="21" t="s">
        <v>342</v>
      </c>
      <c r="Q69" s="20" t="s">
        <v>52</v>
      </c>
      <c r="R69" s="19"/>
      <c r="S69" s="18">
        <v>0</v>
      </c>
      <c r="T69" s="18">
        <v>0</v>
      </c>
      <c r="U69" s="18">
        <v>0</v>
      </c>
      <c r="V69" s="18">
        <v>0</v>
      </c>
      <c r="W69" s="17">
        <v>0</v>
      </c>
      <c r="X69" s="16">
        <v>0.8</v>
      </c>
      <c r="Y69" s="58"/>
      <c r="Z69" s="58"/>
      <c r="AA69" s="15">
        <v>0</v>
      </c>
      <c r="AB69" s="55"/>
      <c r="AC69" s="55"/>
      <c r="AD69" s="55"/>
      <c r="AE69" s="14" t="s">
        <v>0</v>
      </c>
    </row>
    <row r="70" spans="1:31" ht="32.25" customHeight="1">
      <c r="A70" s="24"/>
      <c r="B70" s="56" t="s">
        <v>341</v>
      </c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23">
        <v>17</v>
      </c>
      <c r="N70" s="22">
        <v>1</v>
      </c>
      <c r="O70" s="22">
        <v>6</v>
      </c>
      <c r="P70" s="21" t="s">
        <v>0</v>
      </c>
      <c r="Q70" s="20" t="s">
        <v>0</v>
      </c>
      <c r="R70" s="19"/>
      <c r="S70" s="18">
        <v>0</v>
      </c>
      <c r="T70" s="18">
        <v>0</v>
      </c>
      <c r="U70" s="18">
        <v>0</v>
      </c>
      <c r="V70" s="18">
        <v>0</v>
      </c>
      <c r="W70" s="17">
        <v>0</v>
      </c>
      <c r="X70" s="16">
        <v>752.17</v>
      </c>
      <c r="Y70" s="58"/>
      <c r="Z70" s="58"/>
      <c r="AA70" s="15">
        <v>718522.64</v>
      </c>
      <c r="AB70" s="55"/>
      <c r="AC70" s="55"/>
      <c r="AD70" s="55"/>
      <c r="AE70" s="14" t="s">
        <v>0</v>
      </c>
    </row>
    <row r="71" spans="1:31" ht="21.75" customHeight="1">
      <c r="A71" s="24"/>
      <c r="B71" s="56" t="s">
        <v>49</v>
      </c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23">
        <v>17</v>
      </c>
      <c r="N71" s="22">
        <v>1</v>
      </c>
      <c r="O71" s="22">
        <v>6</v>
      </c>
      <c r="P71" s="21" t="s">
        <v>48</v>
      </c>
      <c r="Q71" s="20" t="s">
        <v>0</v>
      </c>
      <c r="R71" s="19"/>
      <c r="S71" s="18">
        <v>0</v>
      </c>
      <c r="T71" s="18">
        <v>0</v>
      </c>
      <c r="U71" s="18">
        <v>0</v>
      </c>
      <c r="V71" s="18">
        <v>0</v>
      </c>
      <c r="W71" s="17">
        <v>0</v>
      </c>
      <c r="X71" s="16">
        <v>717.79</v>
      </c>
      <c r="Y71" s="58"/>
      <c r="Z71" s="58"/>
      <c r="AA71" s="15">
        <v>684142.64</v>
      </c>
      <c r="AB71" s="55"/>
      <c r="AC71" s="55"/>
      <c r="AD71" s="55"/>
      <c r="AE71" s="14" t="s">
        <v>0</v>
      </c>
    </row>
    <row r="72" spans="1:31" ht="21.75" customHeight="1">
      <c r="A72" s="24"/>
      <c r="B72" s="56" t="s">
        <v>326</v>
      </c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23">
        <v>17</v>
      </c>
      <c r="N72" s="22">
        <v>1</v>
      </c>
      <c r="O72" s="22">
        <v>6</v>
      </c>
      <c r="P72" s="21" t="s">
        <v>325</v>
      </c>
      <c r="Q72" s="20" t="s">
        <v>0</v>
      </c>
      <c r="R72" s="19"/>
      <c r="S72" s="18">
        <v>0</v>
      </c>
      <c r="T72" s="18">
        <v>0</v>
      </c>
      <c r="U72" s="18">
        <v>0</v>
      </c>
      <c r="V72" s="18">
        <v>0</v>
      </c>
      <c r="W72" s="17">
        <v>0</v>
      </c>
      <c r="X72" s="16">
        <v>717.79</v>
      </c>
      <c r="Y72" s="58"/>
      <c r="Z72" s="58"/>
      <c r="AA72" s="15">
        <v>684142.64</v>
      </c>
      <c r="AB72" s="55"/>
      <c r="AC72" s="55"/>
      <c r="AD72" s="55"/>
      <c r="AE72" s="14" t="s">
        <v>0</v>
      </c>
    </row>
    <row r="73" spans="1:31" ht="21.75" customHeight="1">
      <c r="A73" s="24"/>
      <c r="B73" s="56" t="s">
        <v>340</v>
      </c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23">
        <v>17</v>
      </c>
      <c r="N73" s="22">
        <v>1</v>
      </c>
      <c r="O73" s="22">
        <v>6</v>
      </c>
      <c r="P73" s="21" t="s">
        <v>339</v>
      </c>
      <c r="Q73" s="20" t="s">
        <v>0</v>
      </c>
      <c r="R73" s="19"/>
      <c r="S73" s="18">
        <v>0</v>
      </c>
      <c r="T73" s="18">
        <v>0</v>
      </c>
      <c r="U73" s="18">
        <v>0</v>
      </c>
      <c r="V73" s="18">
        <v>0</v>
      </c>
      <c r="W73" s="17">
        <v>0</v>
      </c>
      <c r="X73" s="16">
        <v>717.79</v>
      </c>
      <c r="Y73" s="58"/>
      <c r="Z73" s="58"/>
      <c r="AA73" s="15">
        <v>684142.64</v>
      </c>
      <c r="AB73" s="55"/>
      <c r="AC73" s="55"/>
      <c r="AD73" s="55"/>
      <c r="AE73" s="14" t="s">
        <v>0</v>
      </c>
    </row>
    <row r="74" spans="1:31" ht="21.75" customHeight="1">
      <c r="A74" s="24"/>
      <c r="B74" s="56" t="s">
        <v>338</v>
      </c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23">
        <v>17</v>
      </c>
      <c r="N74" s="22">
        <v>1</v>
      </c>
      <c r="O74" s="22">
        <v>6</v>
      </c>
      <c r="P74" s="21" t="s">
        <v>335</v>
      </c>
      <c r="Q74" s="20" t="s">
        <v>0</v>
      </c>
      <c r="R74" s="19"/>
      <c r="S74" s="18">
        <v>0</v>
      </c>
      <c r="T74" s="18">
        <v>0</v>
      </c>
      <c r="U74" s="18">
        <v>0</v>
      </c>
      <c r="V74" s="18">
        <v>0</v>
      </c>
      <c r="W74" s="17">
        <v>0</v>
      </c>
      <c r="X74" s="16">
        <v>717.79</v>
      </c>
      <c r="Y74" s="58"/>
      <c r="Z74" s="58"/>
      <c r="AA74" s="15">
        <v>684142.64</v>
      </c>
      <c r="AB74" s="55"/>
      <c r="AC74" s="55"/>
      <c r="AD74" s="55"/>
      <c r="AE74" s="14" t="s">
        <v>0</v>
      </c>
    </row>
    <row r="75" spans="1:31" ht="21.75" customHeight="1">
      <c r="A75" s="24"/>
      <c r="B75" s="56" t="s">
        <v>70</v>
      </c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23">
        <v>17</v>
      </c>
      <c r="N75" s="22">
        <v>1</v>
      </c>
      <c r="O75" s="22">
        <v>6</v>
      </c>
      <c r="P75" s="21" t="s">
        <v>335</v>
      </c>
      <c r="Q75" s="20" t="s">
        <v>69</v>
      </c>
      <c r="R75" s="19"/>
      <c r="S75" s="18">
        <v>0</v>
      </c>
      <c r="T75" s="18">
        <v>0</v>
      </c>
      <c r="U75" s="18">
        <v>0</v>
      </c>
      <c r="V75" s="18">
        <v>0</v>
      </c>
      <c r="W75" s="17">
        <v>0</v>
      </c>
      <c r="X75" s="16">
        <v>556.89</v>
      </c>
      <c r="Y75" s="58"/>
      <c r="Z75" s="58"/>
      <c r="AA75" s="15">
        <v>556887.23</v>
      </c>
      <c r="AB75" s="55"/>
      <c r="AC75" s="55"/>
      <c r="AD75" s="55"/>
      <c r="AE75" s="14" t="s">
        <v>0</v>
      </c>
    </row>
    <row r="76" spans="1:31" ht="32.25" customHeight="1">
      <c r="A76" s="24"/>
      <c r="B76" s="56" t="s">
        <v>337</v>
      </c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23">
        <v>17</v>
      </c>
      <c r="N76" s="22">
        <v>1</v>
      </c>
      <c r="O76" s="22">
        <v>6</v>
      </c>
      <c r="P76" s="21" t="s">
        <v>335</v>
      </c>
      <c r="Q76" s="20" t="s">
        <v>336</v>
      </c>
      <c r="R76" s="19"/>
      <c r="S76" s="18">
        <v>0</v>
      </c>
      <c r="T76" s="18">
        <v>0</v>
      </c>
      <c r="U76" s="18">
        <v>0</v>
      </c>
      <c r="V76" s="18">
        <v>0</v>
      </c>
      <c r="W76" s="17">
        <v>0</v>
      </c>
      <c r="X76" s="16">
        <v>3</v>
      </c>
      <c r="Y76" s="58"/>
      <c r="Z76" s="58"/>
      <c r="AA76" s="15">
        <v>3000</v>
      </c>
      <c r="AB76" s="55"/>
      <c r="AC76" s="55"/>
      <c r="AD76" s="55"/>
      <c r="AE76" s="14" t="s">
        <v>0</v>
      </c>
    </row>
    <row r="77" spans="1:31" ht="42.75" customHeight="1">
      <c r="A77" s="24"/>
      <c r="B77" s="56" t="s">
        <v>68</v>
      </c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23">
        <v>17</v>
      </c>
      <c r="N77" s="22">
        <v>1</v>
      </c>
      <c r="O77" s="22">
        <v>6</v>
      </c>
      <c r="P77" s="21" t="s">
        <v>335</v>
      </c>
      <c r="Q77" s="20" t="s">
        <v>66</v>
      </c>
      <c r="R77" s="19"/>
      <c r="S77" s="18">
        <v>0</v>
      </c>
      <c r="T77" s="18">
        <v>0</v>
      </c>
      <c r="U77" s="18">
        <v>0</v>
      </c>
      <c r="V77" s="18">
        <v>0</v>
      </c>
      <c r="W77" s="17">
        <v>0</v>
      </c>
      <c r="X77" s="16">
        <v>155.9</v>
      </c>
      <c r="Y77" s="58"/>
      <c r="Z77" s="58"/>
      <c r="AA77" s="15">
        <v>122255.21</v>
      </c>
      <c r="AB77" s="55"/>
      <c r="AC77" s="55"/>
      <c r="AD77" s="55"/>
      <c r="AE77" s="14" t="s">
        <v>0</v>
      </c>
    </row>
    <row r="78" spans="1:31" ht="14.25" customHeight="1">
      <c r="A78" s="24"/>
      <c r="B78" s="56" t="s">
        <v>54</v>
      </c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23">
        <v>17</v>
      </c>
      <c r="N78" s="22">
        <v>1</v>
      </c>
      <c r="O78" s="22">
        <v>6</v>
      </c>
      <c r="P78" s="21" t="s">
        <v>335</v>
      </c>
      <c r="Q78" s="20" t="s">
        <v>52</v>
      </c>
      <c r="R78" s="19"/>
      <c r="S78" s="18">
        <v>0</v>
      </c>
      <c r="T78" s="18">
        <v>0</v>
      </c>
      <c r="U78" s="18">
        <v>0</v>
      </c>
      <c r="V78" s="18">
        <v>0</v>
      </c>
      <c r="W78" s="17">
        <v>0</v>
      </c>
      <c r="X78" s="16">
        <v>2</v>
      </c>
      <c r="Y78" s="58"/>
      <c r="Z78" s="58"/>
      <c r="AA78" s="15">
        <v>2000</v>
      </c>
      <c r="AB78" s="55"/>
      <c r="AC78" s="55"/>
      <c r="AD78" s="55"/>
      <c r="AE78" s="14" t="s">
        <v>0</v>
      </c>
    </row>
    <row r="79" spans="1:31" ht="14.25" customHeight="1">
      <c r="A79" s="24"/>
      <c r="B79" s="56" t="s">
        <v>16</v>
      </c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23">
        <v>17</v>
      </c>
      <c r="N79" s="22">
        <v>1</v>
      </c>
      <c r="O79" s="22">
        <v>6</v>
      </c>
      <c r="P79" s="21" t="s">
        <v>18</v>
      </c>
      <c r="Q79" s="20" t="s">
        <v>0</v>
      </c>
      <c r="R79" s="19"/>
      <c r="S79" s="18">
        <v>0</v>
      </c>
      <c r="T79" s="18">
        <v>0</v>
      </c>
      <c r="U79" s="18">
        <v>0</v>
      </c>
      <c r="V79" s="18">
        <v>0</v>
      </c>
      <c r="W79" s="17">
        <v>0</v>
      </c>
      <c r="X79" s="16">
        <v>34.380000000000003</v>
      </c>
      <c r="Y79" s="58"/>
      <c r="Z79" s="58"/>
      <c r="AA79" s="15">
        <v>34380</v>
      </c>
      <c r="AB79" s="55"/>
      <c r="AC79" s="55"/>
      <c r="AD79" s="55"/>
      <c r="AE79" s="14" t="s">
        <v>0</v>
      </c>
    </row>
    <row r="80" spans="1:31" ht="14.25" customHeight="1">
      <c r="A80" s="24"/>
      <c r="B80" s="56" t="s">
        <v>16</v>
      </c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23">
        <v>17</v>
      </c>
      <c r="N80" s="22">
        <v>1</v>
      </c>
      <c r="O80" s="22">
        <v>6</v>
      </c>
      <c r="P80" s="21" t="s">
        <v>17</v>
      </c>
      <c r="Q80" s="20" t="s">
        <v>0</v>
      </c>
      <c r="R80" s="19"/>
      <c r="S80" s="18">
        <v>0</v>
      </c>
      <c r="T80" s="18">
        <v>0</v>
      </c>
      <c r="U80" s="18">
        <v>0</v>
      </c>
      <c r="V80" s="18">
        <v>0</v>
      </c>
      <c r="W80" s="17">
        <v>0</v>
      </c>
      <c r="X80" s="16">
        <v>34.380000000000003</v>
      </c>
      <c r="Y80" s="58"/>
      <c r="Z80" s="58"/>
      <c r="AA80" s="15">
        <v>34380</v>
      </c>
      <c r="AB80" s="55"/>
      <c r="AC80" s="55"/>
      <c r="AD80" s="55"/>
      <c r="AE80" s="14" t="s">
        <v>0</v>
      </c>
    </row>
    <row r="81" spans="1:31" ht="14.25" customHeight="1">
      <c r="A81" s="24"/>
      <c r="B81" s="56" t="s">
        <v>16</v>
      </c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23">
        <v>17</v>
      </c>
      <c r="N81" s="22">
        <v>1</v>
      </c>
      <c r="O81" s="22">
        <v>6</v>
      </c>
      <c r="P81" s="21" t="s">
        <v>15</v>
      </c>
      <c r="Q81" s="20" t="s">
        <v>0</v>
      </c>
      <c r="R81" s="19"/>
      <c r="S81" s="18">
        <v>0</v>
      </c>
      <c r="T81" s="18">
        <v>0</v>
      </c>
      <c r="U81" s="18">
        <v>0</v>
      </c>
      <c r="V81" s="18">
        <v>0</v>
      </c>
      <c r="W81" s="17">
        <v>0</v>
      </c>
      <c r="X81" s="16">
        <v>34.380000000000003</v>
      </c>
      <c r="Y81" s="58"/>
      <c r="Z81" s="58"/>
      <c r="AA81" s="15">
        <v>34380</v>
      </c>
      <c r="AB81" s="55"/>
      <c r="AC81" s="55"/>
      <c r="AD81" s="55"/>
      <c r="AE81" s="14" t="s">
        <v>0</v>
      </c>
    </row>
    <row r="82" spans="1:31" ht="63.75" customHeight="1">
      <c r="A82" s="24"/>
      <c r="B82" s="56" t="s">
        <v>334</v>
      </c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23">
        <v>17</v>
      </c>
      <c r="N82" s="22">
        <v>1</v>
      </c>
      <c r="O82" s="22">
        <v>6</v>
      </c>
      <c r="P82" s="21" t="s">
        <v>333</v>
      </c>
      <c r="Q82" s="20" t="s">
        <v>0</v>
      </c>
      <c r="R82" s="19"/>
      <c r="S82" s="18">
        <v>0</v>
      </c>
      <c r="T82" s="18">
        <v>0</v>
      </c>
      <c r="U82" s="18">
        <v>0</v>
      </c>
      <c r="V82" s="18">
        <v>0</v>
      </c>
      <c r="W82" s="17">
        <v>0</v>
      </c>
      <c r="X82" s="16">
        <v>34.380000000000003</v>
      </c>
      <c r="Y82" s="58"/>
      <c r="Z82" s="58"/>
      <c r="AA82" s="15">
        <v>34380</v>
      </c>
      <c r="AB82" s="55"/>
      <c r="AC82" s="55"/>
      <c r="AD82" s="55"/>
      <c r="AE82" s="14" t="s">
        <v>0</v>
      </c>
    </row>
    <row r="83" spans="1:31" ht="21.75" customHeight="1">
      <c r="A83" s="24"/>
      <c r="B83" s="56" t="s">
        <v>70</v>
      </c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23">
        <v>17</v>
      </c>
      <c r="N83" s="22">
        <v>1</v>
      </c>
      <c r="O83" s="22">
        <v>6</v>
      </c>
      <c r="P83" s="21" t="s">
        <v>333</v>
      </c>
      <c r="Q83" s="20" t="s">
        <v>69</v>
      </c>
      <c r="R83" s="19"/>
      <c r="S83" s="18">
        <v>0</v>
      </c>
      <c r="T83" s="18">
        <v>0</v>
      </c>
      <c r="U83" s="18">
        <v>0</v>
      </c>
      <c r="V83" s="18">
        <v>0</v>
      </c>
      <c r="W83" s="17">
        <v>0</v>
      </c>
      <c r="X83" s="16">
        <v>26.4</v>
      </c>
      <c r="Y83" s="58"/>
      <c r="Z83" s="58"/>
      <c r="AA83" s="15">
        <v>26400</v>
      </c>
      <c r="AB83" s="55"/>
      <c r="AC83" s="55"/>
      <c r="AD83" s="55"/>
      <c r="AE83" s="14" t="s">
        <v>0</v>
      </c>
    </row>
    <row r="84" spans="1:31" ht="42.75" customHeight="1">
      <c r="A84" s="24"/>
      <c r="B84" s="56" t="s">
        <v>68</v>
      </c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23">
        <v>17</v>
      </c>
      <c r="N84" s="22">
        <v>1</v>
      </c>
      <c r="O84" s="22">
        <v>6</v>
      </c>
      <c r="P84" s="21" t="s">
        <v>333</v>
      </c>
      <c r="Q84" s="20" t="s">
        <v>66</v>
      </c>
      <c r="R84" s="19"/>
      <c r="S84" s="18">
        <v>0</v>
      </c>
      <c r="T84" s="18">
        <v>0</v>
      </c>
      <c r="U84" s="18">
        <v>0</v>
      </c>
      <c r="V84" s="18">
        <v>0</v>
      </c>
      <c r="W84" s="17">
        <v>0</v>
      </c>
      <c r="X84" s="16">
        <v>7.98</v>
      </c>
      <c r="Y84" s="58"/>
      <c r="Z84" s="58"/>
      <c r="AA84" s="15">
        <v>7980</v>
      </c>
      <c r="AB84" s="55"/>
      <c r="AC84" s="55"/>
      <c r="AD84" s="55"/>
      <c r="AE84" s="14" t="s">
        <v>0</v>
      </c>
    </row>
    <row r="85" spans="1:31" ht="14.25" customHeight="1">
      <c r="A85" s="24"/>
      <c r="B85" s="56" t="s">
        <v>332</v>
      </c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23">
        <v>17</v>
      </c>
      <c r="N85" s="22">
        <v>1</v>
      </c>
      <c r="O85" s="22">
        <v>11</v>
      </c>
      <c r="P85" s="21" t="s">
        <v>0</v>
      </c>
      <c r="Q85" s="20" t="s">
        <v>0</v>
      </c>
      <c r="R85" s="19"/>
      <c r="S85" s="18">
        <v>0</v>
      </c>
      <c r="T85" s="18">
        <v>0</v>
      </c>
      <c r="U85" s="18">
        <v>0</v>
      </c>
      <c r="V85" s="18">
        <v>0</v>
      </c>
      <c r="W85" s="17">
        <v>0</v>
      </c>
      <c r="X85" s="16">
        <v>394</v>
      </c>
      <c r="Y85" s="58"/>
      <c r="Z85" s="58"/>
      <c r="AA85" s="15">
        <v>0</v>
      </c>
      <c r="AB85" s="55"/>
      <c r="AC85" s="55"/>
      <c r="AD85" s="55"/>
      <c r="AE85" s="14" t="s">
        <v>0</v>
      </c>
    </row>
    <row r="86" spans="1:31" ht="14.25" customHeight="1">
      <c r="A86" s="24"/>
      <c r="B86" s="56" t="s">
        <v>16</v>
      </c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23">
        <v>17</v>
      </c>
      <c r="N86" s="22">
        <v>1</v>
      </c>
      <c r="O86" s="22">
        <v>11</v>
      </c>
      <c r="P86" s="21" t="s">
        <v>18</v>
      </c>
      <c r="Q86" s="20" t="s">
        <v>0</v>
      </c>
      <c r="R86" s="19"/>
      <c r="S86" s="18">
        <v>0</v>
      </c>
      <c r="T86" s="18">
        <v>0</v>
      </c>
      <c r="U86" s="18">
        <v>0</v>
      </c>
      <c r="V86" s="18">
        <v>0</v>
      </c>
      <c r="W86" s="17">
        <v>0</v>
      </c>
      <c r="X86" s="16">
        <v>394</v>
      </c>
      <c r="Y86" s="58"/>
      <c r="Z86" s="58"/>
      <c r="AA86" s="15">
        <v>0</v>
      </c>
      <c r="AB86" s="55"/>
      <c r="AC86" s="55"/>
      <c r="AD86" s="55"/>
      <c r="AE86" s="14" t="s">
        <v>0</v>
      </c>
    </row>
    <row r="87" spans="1:31" ht="14.25" customHeight="1">
      <c r="A87" s="24"/>
      <c r="B87" s="56" t="s">
        <v>16</v>
      </c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23">
        <v>17</v>
      </c>
      <c r="N87" s="22">
        <v>1</v>
      </c>
      <c r="O87" s="22">
        <v>11</v>
      </c>
      <c r="P87" s="21" t="s">
        <v>17</v>
      </c>
      <c r="Q87" s="20" t="s">
        <v>0</v>
      </c>
      <c r="R87" s="19"/>
      <c r="S87" s="18">
        <v>0</v>
      </c>
      <c r="T87" s="18">
        <v>0</v>
      </c>
      <c r="U87" s="18">
        <v>0</v>
      </c>
      <c r="V87" s="18">
        <v>0</v>
      </c>
      <c r="W87" s="17">
        <v>0</v>
      </c>
      <c r="X87" s="16">
        <v>394</v>
      </c>
      <c r="Y87" s="58"/>
      <c r="Z87" s="58"/>
      <c r="AA87" s="15">
        <v>0</v>
      </c>
      <c r="AB87" s="55"/>
      <c r="AC87" s="55"/>
      <c r="AD87" s="55"/>
      <c r="AE87" s="14" t="s">
        <v>0</v>
      </c>
    </row>
    <row r="88" spans="1:31" ht="14.25" customHeight="1">
      <c r="A88" s="24"/>
      <c r="B88" s="56" t="s">
        <v>16</v>
      </c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23">
        <v>17</v>
      </c>
      <c r="N88" s="22">
        <v>1</v>
      </c>
      <c r="O88" s="22">
        <v>11</v>
      </c>
      <c r="P88" s="21" t="s">
        <v>15</v>
      </c>
      <c r="Q88" s="20" t="s">
        <v>0</v>
      </c>
      <c r="R88" s="19"/>
      <c r="S88" s="18">
        <v>0</v>
      </c>
      <c r="T88" s="18">
        <v>0</v>
      </c>
      <c r="U88" s="18">
        <v>0</v>
      </c>
      <c r="V88" s="18">
        <v>0</v>
      </c>
      <c r="W88" s="17">
        <v>0</v>
      </c>
      <c r="X88" s="16">
        <v>394</v>
      </c>
      <c r="Y88" s="58"/>
      <c r="Z88" s="58"/>
      <c r="AA88" s="15">
        <v>0</v>
      </c>
      <c r="AB88" s="55"/>
      <c r="AC88" s="55"/>
      <c r="AD88" s="55"/>
      <c r="AE88" s="14" t="s">
        <v>0</v>
      </c>
    </row>
    <row r="89" spans="1:31" ht="14.25" customHeight="1">
      <c r="A89" s="24"/>
      <c r="B89" s="56" t="s">
        <v>331</v>
      </c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23">
        <v>17</v>
      </c>
      <c r="N89" s="22">
        <v>1</v>
      </c>
      <c r="O89" s="22">
        <v>11</v>
      </c>
      <c r="P89" s="21" t="s">
        <v>329</v>
      </c>
      <c r="Q89" s="20" t="s">
        <v>0</v>
      </c>
      <c r="R89" s="19"/>
      <c r="S89" s="18">
        <v>0</v>
      </c>
      <c r="T89" s="18">
        <v>0</v>
      </c>
      <c r="U89" s="18">
        <v>0</v>
      </c>
      <c r="V89" s="18">
        <v>0</v>
      </c>
      <c r="W89" s="17">
        <v>0</v>
      </c>
      <c r="X89" s="16">
        <v>394</v>
      </c>
      <c r="Y89" s="58"/>
      <c r="Z89" s="58"/>
      <c r="AA89" s="15">
        <v>0</v>
      </c>
      <c r="AB89" s="55"/>
      <c r="AC89" s="55"/>
      <c r="AD89" s="55"/>
      <c r="AE89" s="14" t="s">
        <v>0</v>
      </c>
    </row>
    <row r="90" spans="1:31" ht="14.25" customHeight="1">
      <c r="A90" s="24"/>
      <c r="B90" s="56" t="s">
        <v>330</v>
      </c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23">
        <v>17</v>
      </c>
      <c r="N90" s="22">
        <v>1</v>
      </c>
      <c r="O90" s="22">
        <v>11</v>
      </c>
      <c r="P90" s="21" t="s">
        <v>329</v>
      </c>
      <c r="Q90" s="20" t="s">
        <v>328</v>
      </c>
      <c r="R90" s="19"/>
      <c r="S90" s="18">
        <v>0</v>
      </c>
      <c r="T90" s="18">
        <v>0</v>
      </c>
      <c r="U90" s="18">
        <v>0</v>
      </c>
      <c r="V90" s="18">
        <v>0</v>
      </c>
      <c r="W90" s="17">
        <v>0</v>
      </c>
      <c r="X90" s="16">
        <v>394</v>
      </c>
      <c r="Y90" s="58"/>
      <c r="Z90" s="58"/>
      <c r="AA90" s="15">
        <v>0</v>
      </c>
      <c r="AB90" s="55"/>
      <c r="AC90" s="55"/>
      <c r="AD90" s="55"/>
      <c r="AE90" s="14" t="s">
        <v>0</v>
      </c>
    </row>
    <row r="91" spans="1:31" ht="14.25" customHeight="1">
      <c r="A91" s="24"/>
      <c r="B91" s="56" t="s">
        <v>327</v>
      </c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23">
        <v>17</v>
      </c>
      <c r="N91" s="22">
        <v>1</v>
      </c>
      <c r="O91" s="22">
        <v>13</v>
      </c>
      <c r="P91" s="21" t="s">
        <v>0</v>
      </c>
      <c r="Q91" s="20" t="s">
        <v>0</v>
      </c>
      <c r="R91" s="19"/>
      <c r="S91" s="18">
        <v>0</v>
      </c>
      <c r="T91" s="18">
        <v>0</v>
      </c>
      <c r="U91" s="18">
        <v>0</v>
      </c>
      <c r="V91" s="18">
        <v>0</v>
      </c>
      <c r="W91" s="17">
        <v>0</v>
      </c>
      <c r="X91" s="16">
        <v>22108.34</v>
      </c>
      <c r="Y91" s="58"/>
      <c r="Z91" s="58"/>
      <c r="AA91" s="15">
        <v>16869522.25</v>
      </c>
      <c r="AB91" s="55"/>
      <c r="AC91" s="55"/>
      <c r="AD91" s="55"/>
      <c r="AE91" s="14" t="s">
        <v>0</v>
      </c>
    </row>
    <row r="92" spans="1:31" ht="21.75" customHeight="1">
      <c r="A92" s="24"/>
      <c r="B92" s="56" t="s">
        <v>49</v>
      </c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23">
        <v>17</v>
      </c>
      <c r="N92" s="22">
        <v>1</v>
      </c>
      <c r="O92" s="22">
        <v>13</v>
      </c>
      <c r="P92" s="21" t="s">
        <v>48</v>
      </c>
      <c r="Q92" s="20" t="s">
        <v>0</v>
      </c>
      <c r="R92" s="19"/>
      <c r="S92" s="18">
        <v>0</v>
      </c>
      <c r="T92" s="18">
        <v>0</v>
      </c>
      <c r="U92" s="18">
        <v>0</v>
      </c>
      <c r="V92" s="18">
        <v>0</v>
      </c>
      <c r="W92" s="17">
        <v>0</v>
      </c>
      <c r="X92" s="16">
        <v>22032.04</v>
      </c>
      <c r="Y92" s="58"/>
      <c r="Z92" s="58"/>
      <c r="AA92" s="15">
        <v>16793222.25</v>
      </c>
      <c r="AB92" s="55"/>
      <c r="AC92" s="55"/>
      <c r="AD92" s="55"/>
      <c r="AE92" s="14" t="s">
        <v>0</v>
      </c>
    </row>
    <row r="93" spans="1:31" ht="21.75" customHeight="1">
      <c r="A93" s="24"/>
      <c r="B93" s="56" t="s">
        <v>326</v>
      </c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23">
        <v>17</v>
      </c>
      <c r="N93" s="22">
        <v>1</v>
      </c>
      <c r="O93" s="22">
        <v>13</v>
      </c>
      <c r="P93" s="21" t="s">
        <v>325</v>
      </c>
      <c r="Q93" s="20" t="s">
        <v>0</v>
      </c>
      <c r="R93" s="19"/>
      <c r="S93" s="18">
        <v>0</v>
      </c>
      <c r="T93" s="18">
        <v>0</v>
      </c>
      <c r="U93" s="18">
        <v>0</v>
      </c>
      <c r="V93" s="18">
        <v>0</v>
      </c>
      <c r="W93" s="17">
        <v>0</v>
      </c>
      <c r="X93" s="16">
        <v>22032.04</v>
      </c>
      <c r="Y93" s="58"/>
      <c r="Z93" s="58"/>
      <c r="AA93" s="15">
        <v>16793222.25</v>
      </c>
      <c r="AB93" s="55"/>
      <c r="AC93" s="55"/>
      <c r="AD93" s="55"/>
      <c r="AE93" s="14" t="s">
        <v>0</v>
      </c>
    </row>
    <row r="94" spans="1:31" ht="21.75" customHeight="1">
      <c r="A94" s="24"/>
      <c r="B94" s="56" t="s">
        <v>324</v>
      </c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23">
        <v>17</v>
      </c>
      <c r="N94" s="22">
        <v>1</v>
      </c>
      <c r="O94" s="22">
        <v>13</v>
      </c>
      <c r="P94" s="21" t="s">
        <v>323</v>
      </c>
      <c r="Q94" s="20" t="s">
        <v>0</v>
      </c>
      <c r="R94" s="19"/>
      <c r="S94" s="18">
        <v>0</v>
      </c>
      <c r="T94" s="18">
        <v>0</v>
      </c>
      <c r="U94" s="18">
        <v>0</v>
      </c>
      <c r="V94" s="18">
        <v>0</v>
      </c>
      <c r="W94" s="17">
        <v>0</v>
      </c>
      <c r="X94" s="16">
        <v>22032.04</v>
      </c>
      <c r="Y94" s="58"/>
      <c r="Z94" s="58"/>
      <c r="AA94" s="15">
        <v>16793222.25</v>
      </c>
      <c r="AB94" s="55"/>
      <c r="AC94" s="55"/>
      <c r="AD94" s="55"/>
      <c r="AE94" s="14" t="s">
        <v>0</v>
      </c>
    </row>
    <row r="95" spans="1:31" ht="32.25" customHeight="1">
      <c r="A95" s="24"/>
      <c r="B95" s="56" t="s">
        <v>322</v>
      </c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23">
        <v>17</v>
      </c>
      <c r="N95" s="22">
        <v>1</v>
      </c>
      <c r="O95" s="22">
        <v>13</v>
      </c>
      <c r="P95" s="21" t="s">
        <v>321</v>
      </c>
      <c r="Q95" s="20" t="s">
        <v>0</v>
      </c>
      <c r="R95" s="19"/>
      <c r="S95" s="18">
        <v>0</v>
      </c>
      <c r="T95" s="18">
        <v>0</v>
      </c>
      <c r="U95" s="18">
        <v>0</v>
      </c>
      <c r="V95" s="18">
        <v>0</v>
      </c>
      <c r="W95" s="17">
        <v>0</v>
      </c>
      <c r="X95" s="16">
        <v>15076.25</v>
      </c>
      <c r="Y95" s="58"/>
      <c r="Z95" s="58"/>
      <c r="AA95" s="15">
        <v>13894731.550000001</v>
      </c>
      <c r="AB95" s="55"/>
      <c r="AC95" s="55"/>
      <c r="AD95" s="55"/>
      <c r="AE95" s="14" t="s">
        <v>0</v>
      </c>
    </row>
    <row r="96" spans="1:31" ht="14.25" customHeight="1">
      <c r="A96" s="24"/>
      <c r="B96" s="56" t="s">
        <v>177</v>
      </c>
      <c r="C96" s="56"/>
      <c r="D96" s="56"/>
      <c r="E96" s="56"/>
      <c r="F96" s="56"/>
      <c r="G96" s="56"/>
      <c r="H96" s="56"/>
      <c r="I96" s="56"/>
      <c r="J96" s="56"/>
      <c r="K96" s="56"/>
      <c r="L96" s="57"/>
      <c r="M96" s="23">
        <v>17</v>
      </c>
      <c r="N96" s="22">
        <v>1</v>
      </c>
      <c r="O96" s="22">
        <v>13</v>
      </c>
      <c r="P96" s="21" t="s">
        <v>321</v>
      </c>
      <c r="Q96" s="20" t="s">
        <v>176</v>
      </c>
      <c r="R96" s="19"/>
      <c r="S96" s="18">
        <v>0</v>
      </c>
      <c r="T96" s="18">
        <v>0</v>
      </c>
      <c r="U96" s="18">
        <v>0</v>
      </c>
      <c r="V96" s="18">
        <v>0</v>
      </c>
      <c r="W96" s="17">
        <v>0</v>
      </c>
      <c r="X96" s="16">
        <v>9288.07</v>
      </c>
      <c r="Y96" s="58"/>
      <c r="Z96" s="58"/>
      <c r="AA96" s="15">
        <v>8744127.3599999994</v>
      </c>
      <c r="AB96" s="55"/>
      <c r="AC96" s="55"/>
      <c r="AD96" s="55"/>
      <c r="AE96" s="14" t="s">
        <v>0</v>
      </c>
    </row>
    <row r="97" spans="1:31" ht="42.75" customHeight="1">
      <c r="A97" s="24"/>
      <c r="B97" s="56" t="s">
        <v>175</v>
      </c>
      <c r="C97" s="56"/>
      <c r="D97" s="56"/>
      <c r="E97" s="56"/>
      <c r="F97" s="56"/>
      <c r="G97" s="56"/>
      <c r="H97" s="56"/>
      <c r="I97" s="56"/>
      <c r="J97" s="56"/>
      <c r="K97" s="56"/>
      <c r="L97" s="57"/>
      <c r="M97" s="23">
        <v>17</v>
      </c>
      <c r="N97" s="22">
        <v>1</v>
      </c>
      <c r="O97" s="22">
        <v>13</v>
      </c>
      <c r="P97" s="21" t="s">
        <v>321</v>
      </c>
      <c r="Q97" s="20" t="s">
        <v>173</v>
      </c>
      <c r="R97" s="19"/>
      <c r="S97" s="18">
        <v>0</v>
      </c>
      <c r="T97" s="18">
        <v>0</v>
      </c>
      <c r="U97" s="18">
        <v>0</v>
      </c>
      <c r="V97" s="18">
        <v>0</v>
      </c>
      <c r="W97" s="17">
        <v>0</v>
      </c>
      <c r="X97" s="16">
        <v>2382.9499999999998</v>
      </c>
      <c r="Y97" s="58"/>
      <c r="Z97" s="58"/>
      <c r="AA97" s="15">
        <v>2381767.7599999998</v>
      </c>
      <c r="AB97" s="55"/>
      <c r="AC97" s="55"/>
      <c r="AD97" s="55"/>
      <c r="AE97" s="14" t="s">
        <v>0</v>
      </c>
    </row>
    <row r="98" spans="1:31" ht="14.25" customHeight="1">
      <c r="A98" s="24"/>
      <c r="B98" s="56" t="s">
        <v>54</v>
      </c>
      <c r="C98" s="56"/>
      <c r="D98" s="56"/>
      <c r="E98" s="56"/>
      <c r="F98" s="56"/>
      <c r="G98" s="56"/>
      <c r="H98" s="56"/>
      <c r="I98" s="56"/>
      <c r="J98" s="56"/>
      <c r="K98" s="56"/>
      <c r="L98" s="57"/>
      <c r="M98" s="23">
        <v>17</v>
      </c>
      <c r="N98" s="22">
        <v>1</v>
      </c>
      <c r="O98" s="22">
        <v>13</v>
      </c>
      <c r="P98" s="21" t="s">
        <v>321</v>
      </c>
      <c r="Q98" s="20" t="s">
        <v>52</v>
      </c>
      <c r="R98" s="19"/>
      <c r="S98" s="18">
        <v>0</v>
      </c>
      <c r="T98" s="18">
        <v>0</v>
      </c>
      <c r="U98" s="18">
        <v>0</v>
      </c>
      <c r="V98" s="18">
        <v>0</v>
      </c>
      <c r="W98" s="17">
        <v>0</v>
      </c>
      <c r="X98" s="16">
        <v>753.94</v>
      </c>
      <c r="Y98" s="58"/>
      <c r="Z98" s="58"/>
      <c r="AA98" s="15">
        <v>698650.27</v>
      </c>
      <c r="AB98" s="55"/>
      <c r="AC98" s="55"/>
      <c r="AD98" s="55"/>
      <c r="AE98" s="14" t="s">
        <v>0</v>
      </c>
    </row>
    <row r="99" spans="1:31" ht="14.25" customHeight="1">
      <c r="A99" s="24"/>
      <c r="B99" s="56" t="s">
        <v>237</v>
      </c>
      <c r="C99" s="56"/>
      <c r="D99" s="56"/>
      <c r="E99" s="56"/>
      <c r="F99" s="56"/>
      <c r="G99" s="56"/>
      <c r="H99" s="56"/>
      <c r="I99" s="56"/>
      <c r="J99" s="56"/>
      <c r="K99" s="56"/>
      <c r="L99" s="57"/>
      <c r="M99" s="23">
        <v>17</v>
      </c>
      <c r="N99" s="22">
        <v>1</v>
      </c>
      <c r="O99" s="22">
        <v>13</v>
      </c>
      <c r="P99" s="21" t="s">
        <v>321</v>
      </c>
      <c r="Q99" s="20" t="s">
        <v>236</v>
      </c>
      <c r="R99" s="19"/>
      <c r="S99" s="18">
        <v>0</v>
      </c>
      <c r="T99" s="18">
        <v>0</v>
      </c>
      <c r="U99" s="18">
        <v>0</v>
      </c>
      <c r="V99" s="18">
        <v>0</v>
      </c>
      <c r="W99" s="17">
        <v>0</v>
      </c>
      <c r="X99" s="16">
        <v>2628.4</v>
      </c>
      <c r="Y99" s="58"/>
      <c r="Z99" s="58"/>
      <c r="AA99" s="15">
        <v>2047296.12</v>
      </c>
      <c r="AB99" s="55"/>
      <c r="AC99" s="55"/>
      <c r="AD99" s="55"/>
      <c r="AE99" s="14" t="s">
        <v>0</v>
      </c>
    </row>
    <row r="100" spans="1:31" ht="14.25" customHeight="1">
      <c r="A100" s="24"/>
      <c r="B100" s="56" t="s">
        <v>211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7"/>
      <c r="M100" s="23">
        <v>17</v>
      </c>
      <c r="N100" s="22">
        <v>1</v>
      </c>
      <c r="O100" s="22">
        <v>13</v>
      </c>
      <c r="P100" s="21" t="s">
        <v>321</v>
      </c>
      <c r="Q100" s="20" t="s">
        <v>210</v>
      </c>
      <c r="R100" s="19"/>
      <c r="S100" s="18">
        <v>0</v>
      </c>
      <c r="T100" s="18">
        <v>0</v>
      </c>
      <c r="U100" s="18">
        <v>0</v>
      </c>
      <c r="V100" s="18">
        <v>0</v>
      </c>
      <c r="W100" s="17">
        <v>0</v>
      </c>
      <c r="X100" s="16">
        <v>22.88</v>
      </c>
      <c r="Y100" s="58"/>
      <c r="Z100" s="58"/>
      <c r="AA100" s="15">
        <v>22885</v>
      </c>
      <c r="AB100" s="55"/>
      <c r="AC100" s="55"/>
      <c r="AD100" s="55"/>
      <c r="AE100" s="14" t="s">
        <v>0</v>
      </c>
    </row>
    <row r="101" spans="1:31" ht="14.25" customHeight="1">
      <c r="A101" s="24"/>
      <c r="B101" s="56" t="s">
        <v>209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23">
        <v>17</v>
      </c>
      <c r="N101" s="22">
        <v>1</v>
      </c>
      <c r="O101" s="22">
        <v>13</v>
      </c>
      <c r="P101" s="21" t="s">
        <v>321</v>
      </c>
      <c r="Q101" s="20" t="s">
        <v>207</v>
      </c>
      <c r="R101" s="19"/>
      <c r="S101" s="18">
        <v>0</v>
      </c>
      <c r="T101" s="18">
        <v>0</v>
      </c>
      <c r="U101" s="18">
        <v>0</v>
      </c>
      <c r="V101" s="18">
        <v>0</v>
      </c>
      <c r="W101" s="17">
        <v>0</v>
      </c>
      <c r="X101" s="16">
        <v>0.01</v>
      </c>
      <c r="Y101" s="58"/>
      <c r="Z101" s="58"/>
      <c r="AA101" s="15">
        <v>5.04</v>
      </c>
      <c r="AB101" s="55"/>
      <c r="AC101" s="55"/>
      <c r="AD101" s="55"/>
      <c r="AE101" s="14" t="s">
        <v>0</v>
      </c>
    </row>
    <row r="102" spans="1:31" ht="21.75" customHeight="1">
      <c r="A102" s="24"/>
      <c r="B102" s="56" t="s">
        <v>320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7"/>
      <c r="M102" s="23">
        <v>17</v>
      </c>
      <c r="N102" s="22">
        <v>1</v>
      </c>
      <c r="O102" s="22">
        <v>13</v>
      </c>
      <c r="P102" s="21" t="s">
        <v>319</v>
      </c>
      <c r="Q102" s="20" t="s">
        <v>0</v>
      </c>
      <c r="R102" s="19"/>
      <c r="S102" s="18">
        <v>0</v>
      </c>
      <c r="T102" s="18">
        <v>0</v>
      </c>
      <c r="U102" s="18">
        <v>0</v>
      </c>
      <c r="V102" s="18">
        <v>0</v>
      </c>
      <c r="W102" s="17">
        <v>0</v>
      </c>
      <c r="X102" s="16">
        <v>6955.79</v>
      </c>
      <c r="Y102" s="58"/>
      <c r="Z102" s="58"/>
      <c r="AA102" s="15">
        <v>2898490.7</v>
      </c>
      <c r="AB102" s="55"/>
      <c r="AC102" s="55"/>
      <c r="AD102" s="55"/>
      <c r="AE102" s="14" t="s">
        <v>0</v>
      </c>
    </row>
    <row r="103" spans="1:31" ht="42.75" customHeight="1">
      <c r="A103" s="24"/>
      <c r="B103" s="56" t="s">
        <v>175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7"/>
      <c r="M103" s="23">
        <v>17</v>
      </c>
      <c r="N103" s="22">
        <v>1</v>
      </c>
      <c r="O103" s="22">
        <v>13</v>
      </c>
      <c r="P103" s="21" t="s">
        <v>319</v>
      </c>
      <c r="Q103" s="20" t="s">
        <v>173</v>
      </c>
      <c r="R103" s="19"/>
      <c r="S103" s="18">
        <v>0</v>
      </c>
      <c r="T103" s="18">
        <v>0</v>
      </c>
      <c r="U103" s="18">
        <v>0</v>
      </c>
      <c r="V103" s="18">
        <v>0</v>
      </c>
      <c r="W103" s="17">
        <v>0</v>
      </c>
      <c r="X103" s="16">
        <v>3084.52</v>
      </c>
      <c r="Y103" s="58"/>
      <c r="Z103" s="58"/>
      <c r="AA103" s="15">
        <v>0</v>
      </c>
      <c r="AB103" s="55"/>
      <c r="AC103" s="55"/>
      <c r="AD103" s="55"/>
      <c r="AE103" s="14" t="s">
        <v>0</v>
      </c>
    </row>
    <row r="104" spans="1:31" ht="21.75" customHeight="1">
      <c r="A104" s="24"/>
      <c r="B104" s="56" t="s">
        <v>70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7"/>
      <c r="M104" s="23">
        <v>17</v>
      </c>
      <c r="N104" s="22">
        <v>1</v>
      </c>
      <c r="O104" s="22">
        <v>13</v>
      </c>
      <c r="P104" s="21" t="s">
        <v>319</v>
      </c>
      <c r="Q104" s="20" t="s">
        <v>69</v>
      </c>
      <c r="R104" s="19"/>
      <c r="S104" s="18">
        <v>0</v>
      </c>
      <c r="T104" s="18">
        <v>0</v>
      </c>
      <c r="U104" s="18">
        <v>0</v>
      </c>
      <c r="V104" s="18">
        <v>0</v>
      </c>
      <c r="W104" s="17">
        <v>0</v>
      </c>
      <c r="X104" s="16">
        <v>93.29</v>
      </c>
      <c r="Y104" s="58"/>
      <c r="Z104" s="58"/>
      <c r="AA104" s="15">
        <v>93290.89</v>
      </c>
      <c r="AB104" s="55"/>
      <c r="AC104" s="55"/>
      <c r="AD104" s="55"/>
      <c r="AE104" s="14" t="s">
        <v>0</v>
      </c>
    </row>
    <row r="105" spans="1:31" ht="42.75" customHeight="1">
      <c r="A105" s="24"/>
      <c r="B105" s="56" t="s">
        <v>68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7"/>
      <c r="M105" s="23">
        <v>17</v>
      </c>
      <c r="N105" s="22">
        <v>1</v>
      </c>
      <c r="O105" s="22">
        <v>13</v>
      </c>
      <c r="P105" s="21" t="s">
        <v>319</v>
      </c>
      <c r="Q105" s="20" t="s">
        <v>66</v>
      </c>
      <c r="R105" s="19"/>
      <c r="S105" s="18">
        <v>0</v>
      </c>
      <c r="T105" s="18">
        <v>0</v>
      </c>
      <c r="U105" s="18">
        <v>0</v>
      </c>
      <c r="V105" s="18">
        <v>0</v>
      </c>
      <c r="W105" s="17">
        <v>0</v>
      </c>
      <c r="X105" s="16">
        <v>164.49</v>
      </c>
      <c r="Y105" s="58"/>
      <c r="Z105" s="58"/>
      <c r="AA105" s="15">
        <v>164489.10999999999</v>
      </c>
      <c r="AB105" s="55"/>
      <c r="AC105" s="55"/>
      <c r="AD105" s="55"/>
      <c r="AE105" s="14" t="s">
        <v>0</v>
      </c>
    </row>
    <row r="106" spans="1:31" ht="14.25" customHeight="1">
      <c r="A106" s="24"/>
      <c r="B106" s="56" t="s">
        <v>54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23">
        <v>17</v>
      </c>
      <c r="N106" s="22">
        <v>1</v>
      </c>
      <c r="O106" s="22">
        <v>13</v>
      </c>
      <c r="P106" s="21" t="s">
        <v>319</v>
      </c>
      <c r="Q106" s="20" t="s">
        <v>52</v>
      </c>
      <c r="R106" s="19"/>
      <c r="S106" s="18">
        <v>0</v>
      </c>
      <c r="T106" s="18">
        <v>0</v>
      </c>
      <c r="U106" s="18">
        <v>0</v>
      </c>
      <c r="V106" s="18">
        <v>0</v>
      </c>
      <c r="W106" s="17">
        <v>0</v>
      </c>
      <c r="X106" s="16">
        <v>1735.61</v>
      </c>
      <c r="Y106" s="58"/>
      <c r="Z106" s="58"/>
      <c r="AA106" s="15">
        <v>818537.52</v>
      </c>
      <c r="AB106" s="55"/>
      <c r="AC106" s="55"/>
      <c r="AD106" s="55"/>
      <c r="AE106" s="14" t="s">
        <v>0</v>
      </c>
    </row>
    <row r="107" spans="1:31" ht="14.25" customHeight="1">
      <c r="A107" s="24"/>
      <c r="B107" s="56" t="s">
        <v>237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23">
        <v>17</v>
      </c>
      <c r="N107" s="22">
        <v>1</v>
      </c>
      <c r="O107" s="22">
        <v>13</v>
      </c>
      <c r="P107" s="21" t="s">
        <v>319</v>
      </c>
      <c r="Q107" s="20" t="s">
        <v>236</v>
      </c>
      <c r="R107" s="19"/>
      <c r="S107" s="18">
        <v>0</v>
      </c>
      <c r="T107" s="18">
        <v>0</v>
      </c>
      <c r="U107" s="18">
        <v>0</v>
      </c>
      <c r="V107" s="18">
        <v>0</v>
      </c>
      <c r="W107" s="17">
        <v>0</v>
      </c>
      <c r="X107" s="16">
        <v>791.2</v>
      </c>
      <c r="Y107" s="58"/>
      <c r="Z107" s="58"/>
      <c r="AA107" s="15">
        <v>788795.32</v>
      </c>
      <c r="AB107" s="55"/>
      <c r="AC107" s="55"/>
      <c r="AD107" s="55"/>
      <c r="AE107" s="14" t="s">
        <v>0</v>
      </c>
    </row>
    <row r="108" spans="1:31" ht="32.25" customHeight="1">
      <c r="A108" s="24"/>
      <c r="B108" s="56" t="s">
        <v>271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7"/>
      <c r="M108" s="23">
        <v>17</v>
      </c>
      <c r="N108" s="22">
        <v>1</v>
      </c>
      <c r="O108" s="22">
        <v>13</v>
      </c>
      <c r="P108" s="21" t="s">
        <v>319</v>
      </c>
      <c r="Q108" s="20" t="s">
        <v>269</v>
      </c>
      <c r="R108" s="19"/>
      <c r="S108" s="18">
        <v>0</v>
      </c>
      <c r="T108" s="18">
        <v>0</v>
      </c>
      <c r="U108" s="18">
        <v>0</v>
      </c>
      <c r="V108" s="18">
        <v>0</v>
      </c>
      <c r="W108" s="17">
        <v>0</v>
      </c>
      <c r="X108" s="16">
        <v>445.68</v>
      </c>
      <c r="Y108" s="58"/>
      <c r="Z108" s="58"/>
      <c r="AA108" s="15">
        <v>442377.86</v>
      </c>
      <c r="AB108" s="55"/>
      <c r="AC108" s="55"/>
      <c r="AD108" s="55"/>
      <c r="AE108" s="14" t="s">
        <v>0</v>
      </c>
    </row>
    <row r="109" spans="1:31" ht="14.25" customHeight="1">
      <c r="A109" s="24"/>
      <c r="B109" s="56" t="s">
        <v>209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7"/>
      <c r="M109" s="23">
        <v>17</v>
      </c>
      <c r="N109" s="22">
        <v>1</v>
      </c>
      <c r="O109" s="22">
        <v>13</v>
      </c>
      <c r="P109" s="21" t="s">
        <v>319</v>
      </c>
      <c r="Q109" s="20" t="s">
        <v>207</v>
      </c>
      <c r="R109" s="19"/>
      <c r="S109" s="18">
        <v>0</v>
      </c>
      <c r="T109" s="18">
        <v>0</v>
      </c>
      <c r="U109" s="18">
        <v>0</v>
      </c>
      <c r="V109" s="18">
        <v>0</v>
      </c>
      <c r="W109" s="17">
        <v>0</v>
      </c>
      <c r="X109" s="16">
        <v>641</v>
      </c>
      <c r="Y109" s="58"/>
      <c r="Z109" s="58"/>
      <c r="AA109" s="15">
        <v>591000</v>
      </c>
      <c r="AB109" s="55"/>
      <c r="AC109" s="55"/>
      <c r="AD109" s="55"/>
      <c r="AE109" s="14" t="s">
        <v>0</v>
      </c>
    </row>
    <row r="110" spans="1:31" ht="14.25" customHeight="1">
      <c r="A110" s="24"/>
      <c r="B110" s="56" t="s">
        <v>16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7"/>
      <c r="M110" s="23">
        <v>17</v>
      </c>
      <c r="N110" s="22">
        <v>1</v>
      </c>
      <c r="O110" s="22">
        <v>13</v>
      </c>
      <c r="P110" s="21" t="s">
        <v>18</v>
      </c>
      <c r="Q110" s="20" t="s">
        <v>0</v>
      </c>
      <c r="R110" s="19"/>
      <c r="S110" s="18">
        <v>0</v>
      </c>
      <c r="T110" s="18">
        <v>0</v>
      </c>
      <c r="U110" s="18">
        <v>0</v>
      </c>
      <c r="V110" s="18">
        <v>0</v>
      </c>
      <c r="W110" s="17">
        <v>0</v>
      </c>
      <c r="X110" s="16">
        <v>76.3</v>
      </c>
      <c r="Y110" s="58"/>
      <c r="Z110" s="58"/>
      <c r="AA110" s="15">
        <v>76300</v>
      </c>
      <c r="AB110" s="55"/>
      <c r="AC110" s="55"/>
      <c r="AD110" s="55"/>
      <c r="AE110" s="14" t="s">
        <v>0</v>
      </c>
    </row>
    <row r="111" spans="1:31" ht="14.25" customHeight="1">
      <c r="A111" s="24"/>
      <c r="B111" s="56" t="s">
        <v>16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7"/>
      <c r="M111" s="23">
        <v>17</v>
      </c>
      <c r="N111" s="22">
        <v>1</v>
      </c>
      <c r="O111" s="22">
        <v>13</v>
      </c>
      <c r="P111" s="21" t="s">
        <v>17</v>
      </c>
      <c r="Q111" s="20" t="s">
        <v>0</v>
      </c>
      <c r="R111" s="19"/>
      <c r="S111" s="18">
        <v>0</v>
      </c>
      <c r="T111" s="18">
        <v>0</v>
      </c>
      <c r="U111" s="18">
        <v>0</v>
      </c>
      <c r="V111" s="18">
        <v>0</v>
      </c>
      <c r="W111" s="17">
        <v>0</v>
      </c>
      <c r="X111" s="16">
        <v>76.3</v>
      </c>
      <c r="Y111" s="58"/>
      <c r="Z111" s="58"/>
      <c r="AA111" s="15">
        <v>76300</v>
      </c>
      <c r="AB111" s="55"/>
      <c r="AC111" s="55"/>
      <c r="AD111" s="55"/>
      <c r="AE111" s="14" t="s">
        <v>0</v>
      </c>
    </row>
    <row r="112" spans="1:31" ht="14.25" customHeight="1">
      <c r="A112" s="24"/>
      <c r="B112" s="56" t="s">
        <v>16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7"/>
      <c r="M112" s="23">
        <v>17</v>
      </c>
      <c r="N112" s="22">
        <v>1</v>
      </c>
      <c r="O112" s="22">
        <v>13</v>
      </c>
      <c r="P112" s="21" t="s">
        <v>15</v>
      </c>
      <c r="Q112" s="20" t="s">
        <v>0</v>
      </c>
      <c r="R112" s="19"/>
      <c r="S112" s="18">
        <v>0</v>
      </c>
      <c r="T112" s="18">
        <v>0</v>
      </c>
      <c r="U112" s="18">
        <v>0</v>
      </c>
      <c r="V112" s="18">
        <v>0</v>
      </c>
      <c r="W112" s="17">
        <v>0</v>
      </c>
      <c r="X112" s="16">
        <v>76.3</v>
      </c>
      <c r="Y112" s="58"/>
      <c r="Z112" s="58"/>
      <c r="AA112" s="15">
        <v>76300</v>
      </c>
      <c r="AB112" s="55"/>
      <c r="AC112" s="55"/>
      <c r="AD112" s="55"/>
      <c r="AE112" s="14" t="s">
        <v>0</v>
      </c>
    </row>
    <row r="113" spans="1:31" ht="21.75" customHeight="1">
      <c r="A113" s="24"/>
      <c r="B113" s="56" t="s">
        <v>8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23">
        <v>17</v>
      </c>
      <c r="N113" s="22">
        <v>1</v>
      </c>
      <c r="O113" s="22">
        <v>13</v>
      </c>
      <c r="P113" s="21" t="s">
        <v>6</v>
      </c>
      <c r="Q113" s="20" t="s">
        <v>0</v>
      </c>
      <c r="R113" s="19"/>
      <c r="S113" s="18">
        <v>0</v>
      </c>
      <c r="T113" s="18">
        <v>0</v>
      </c>
      <c r="U113" s="18">
        <v>0</v>
      </c>
      <c r="V113" s="18">
        <v>0</v>
      </c>
      <c r="W113" s="17">
        <v>0</v>
      </c>
      <c r="X113" s="16">
        <v>76.3</v>
      </c>
      <c r="Y113" s="58"/>
      <c r="Z113" s="58"/>
      <c r="AA113" s="15">
        <v>76300</v>
      </c>
      <c r="AB113" s="55"/>
      <c r="AC113" s="55"/>
      <c r="AD113" s="55"/>
      <c r="AE113" s="14" t="s">
        <v>0</v>
      </c>
    </row>
    <row r="114" spans="1:31" ht="14.25" customHeight="1">
      <c r="A114" s="24"/>
      <c r="B114" s="56" t="s">
        <v>54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7"/>
      <c r="M114" s="23">
        <v>17</v>
      </c>
      <c r="N114" s="22">
        <v>1</v>
      </c>
      <c r="O114" s="22">
        <v>13</v>
      </c>
      <c r="P114" s="21" t="s">
        <v>6</v>
      </c>
      <c r="Q114" s="20" t="s">
        <v>52</v>
      </c>
      <c r="R114" s="19"/>
      <c r="S114" s="18">
        <v>0</v>
      </c>
      <c r="T114" s="18">
        <v>0</v>
      </c>
      <c r="U114" s="18">
        <v>0</v>
      </c>
      <c r="V114" s="18">
        <v>0</v>
      </c>
      <c r="W114" s="17">
        <v>0</v>
      </c>
      <c r="X114" s="16">
        <v>76.3</v>
      </c>
      <c r="Y114" s="58"/>
      <c r="Z114" s="58"/>
      <c r="AA114" s="15">
        <v>76300</v>
      </c>
      <c r="AB114" s="55"/>
      <c r="AC114" s="55"/>
      <c r="AD114" s="55"/>
      <c r="AE114" s="14" t="s">
        <v>0</v>
      </c>
    </row>
    <row r="115" spans="1:31" ht="14.25" customHeight="1">
      <c r="A115" s="24"/>
      <c r="B115" s="56" t="s">
        <v>318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7"/>
      <c r="M115" s="23">
        <v>17</v>
      </c>
      <c r="N115" s="22">
        <v>2</v>
      </c>
      <c r="O115" s="22" t="s">
        <v>0</v>
      </c>
      <c r="P115" s="21" t="s">
        <v>0</v>
      </c>
      <c r="Q115" s="20" t="s">
        <v>0</v>
      </c>
      <c r="R115" s="19"/>
      <c r="S115" s="18">
        <v>0</v>
      </c>
      <c r="T115" s="18">
        <v>0</v>
      </c>
      <c r="U115" s="18">
        <v>0</v>
      </c>
      <c r="V115" s="18">
        <v>0</v>
      </c>
      <c r="W115" s="17">
        <v>0</v>
      </c>
      <c r="X115" s="16">
        <v>1834.8</v>
      </c>
      <c r="Y115" s="58"/>
      <c r="Z115" s="58"/>
      <c r="AA115" s="15">
        <v>1834800</v>
      </c>
      <c r="AB115" s="55"/>
      <c r="AC115" s="55"/>
      <c r="AD115" s="55"/>
      <c r="AE115" s="14" t="s">
        <v>0</v>
      </c>
    </row>
    <row r="116" spans="1:31" ht="14.25" customHeight="1">
      <c r="A116" s="24"/>
      <c r="B116" s="56" t="s">
        <v>317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7"/>
      <c r="M116" s="23">
        <v>17</v>
      </c>
      <c r="N116" s="22">
        <v>2</v>
      </c>
      <c r="O116" s="22">
        <v>3</v>
      </c>
      <c r="P116" s="21" t="s">
        <v>0</v>
      </c>
      <c r="Q116" s="20" t="s">
        <v>0</v>
      </c>
      <c r="R116" s="19"/>
      <c r="S116" s="18">
        <v>0</v>
      </c>
      <c r="T116" s="18">
        <v>0</v>
      </c>
      <c r="U116" s="18">
        <v>0</v>
      </c>
      <c r="V116" s="18">
        <v>0</v>
      </c>
      <c r="W116" s="17">
        <v>0</v>
      </c>
      <c r="X116" s="16">
        <v>1834.8</v>
      </c>
      <c r="Y116" s="58"/>
      <c r="Z116" s="58"/>
      <c r="AA116" s="15">
        <v>1834800</v>
      </c>
      <c r="AB116" s="55"/>
      <c r="AC116" s="55"/>
      <c r="AD116" s="55"/>
      <c r="AE116" s="14" t="s">
        <v>0</v>
      </c>
    </row>
    <row r="117" spans="1:31" ht="21.75" customHeight="1">
      <c r="A117" s="24"/>
      <c r="B117" s="56" t="s">
        <v>49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7"/>
      <c r="M117" s="23">
        <v>17</v>
      </c>
      <c r="N117" s="22">
        <v>2</v>
      </c>
      <c r="O117" s="22">
        <v>3</v>
      </c>
      <c r="P117" s="21" t="s">
        <v>48</v>
      </c>
      <c r="Q117" s="20" t="s">
        <v>0</v>
      </c>
      <c r="R117" s="19"/>
      <c r="S117" s="18">
        <v>0</v>
      </c>
      <c r="T117" s="18">
        <v>0</v>
      </c>
      <c r="U117" s="18">
        <v>0</v>
      </c>
      <c r="V117" s="18">
        <v>0</v>
      </c>
      <c r="W117" s="17">
        <v>0</v>
      </c>
      <c r="X117" s="16">
        <v>1834.8</v>
      </c>
      <c r="Y117" s="58"/>
      <c r="Z117" s="58"/>
      <c r="AA117" s="15">
        <v>1834800</v>
      </c>
      <c r="AB117" s="55"/>
      <c r="AC117" s="55"/>
      <c r="AD117" s="55"/>
      <c r="AE117" s="14" t="s">
        <v>0</v>
      </c>
    </row>
    <row r="118" spans="1:31" ht="32.25" customHeight="1">
      <c r="A118" s="24"/>
      <c r="B118" s="56" t="s">
        <v>47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7"/>
      <c r="M118" s="23">
        <v>17</v>
      </c>
      <c r="N118" s="22">
        <v>2</v>
      </c>
      <c r="O118" s="22">
        <v>3</v>
      </c>
      <c r="P118" s="21" t="s">
        <v>46</v>
      </c>
      <c r="Q118" s="20" t="s">
        <v>0</v>
      </c>
      <c r="R118" s="19"/>
      <c r="S118" s="18">
        <v>0</v>
      </c>
      <c r="T118" s="18">
        <v>0</v>
      </c>
      <c r="U118" s="18">
        <v>0</v>
      </c>
      <c r="V118" s="18">
        <v>0</v>
      </c>
      <c r="W118" s="17">
        <v>0</v>
      </c>
      <c r="X118" s="16">
        <v>1834.8</v>
      </c>
      <c r="Y118" s="58"/>
      <c r="Z118" s="58"/>
      <c r="AA118" s="15">
        <v>1834800</v>
      </c>
      <c r="AB118" s="55"/>
      <c r="AC118" s="55"/>
      <c r="AD118" s="55"/>
      <c r="AE118" s="14" t="s">
        <v>0</v>
      </c>
    </row>
    <row r="119" spans="1:31" ht="21.75" customHeight="1">
      <c r="A119" s="24"/>
      <c r="B119" s="56" t="s">
        <v>316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7"/>
      <c r="M119" s="23">
        <v>17</v>
      </c>
      <c r="N119" s="22">
        <v>2</v>
      </c>
      <c r="O119" s="22">
        <v>3</v>
      </c>
      <c r="P119" s="21" t="s">
        <v>315</v>
      </c>
      <c r="Q119" s="20" t="s">
        <v>0</v>
      </c>
      <c r="R119" s="19"/>
      <c r="S119" s="18">
        <v>0</v>
      </c>
      <c r="T119" s="18">
        <v>0</v>
      </c>
      <c r="U119" s="18">
        <v>0</v>
      </c>
      <c r="V119" s="18">
        <v>0</v>
      </c>
      <c r="W119" s="17">
        <v>0</v>
      </c>
      <c r="X119" s="16">
        <v>1834.8</v>
      </c>
      <c r="Y119" s="58"/>
      <c r="Z119" s="58"/>
      <c r="AA119" s="15">
        <v>1834800</v>
      </c>
      <c r="AB119" s="55"/>
      <c r="AC119" s="55"/>
      <c r="AD119" s="55"/>
      <c r="AE119" s="14" t="s">
        <v>0</v>
      </c>
    </row>
    <row r="120" spans="1:31" ht="32.25" customHeight="1">
      <c r="A120" s="24"/>
      <c r="B120" s="56" t="s">
        <v>314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7"/>
      <c r="M120" s="23">
        <v>17</v>
      </c>
      <c r="N120" s="22">
        <v>2</v>
      </c>
      <c r="O120" s="22">
        <v>3</v>
      </c>
      <c r="P120" s="21" t="s">
        <v>312</v>
      </c>
      <c r="Q120" s="20" t="s">
        <v>0</v>
      </c>
      <c r="R120" s="19"/>
      <c r="S120" s="18">
        <v>0</v>
      </c>
      <c r="T120" s="18">
        <v>0</v>
      </c>
      <c r="U120" s="18">
        <v>0</v>
      </c>
      <c r="V120" s="18">
        <v>0</v>
      </c>
      <c r="W120" s="17">
        <v>0</v>
      </c>
      <c r="X120" s="16">
        <v>1834.8</v>
      </c>
      <c r="Y120" s="58"/>
      <c r="Z120" s="58"/>
      <c r="AA120" s="15">
        <v>1834800</v>
      </c>
      <c r="AB120" s="55"/>
      <c r="AC120" s="55"/>
      <c r="AD120" s="55"/>
      <c r="AE120" s="14" t="s">
        <v>0</v>
      </c>
    </row>
    <row r="121" spans="1:31" ht="14.25" customHeight="1">
      <c r="A121" s="24"/>
      <c r="B121" s="56" t="s">
        <v>313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7"/>
      <c r="M121" s="23">
        <v>17</v>
      </c>
      <c r="N121" s="22">
        <v>2</v>
      </c>
      <c r="O121" s="22">
        <v>3</v>
      </c>
      <c r="P121" s="21" t="s">
        <v>312</v>
      </c>
      <c r="Q121" s="20" t="s">
        <v>311</v>
      </c>
      <c r="R121" s="19"/>
      <c r="S121" s="18">
        <v>0</v>
      </c>
      <c r="T121" s="18">
        <v>0</v>
      </c>
      <c r="U121" s="18">
        <v>0</v>
      </c>
      <c r="V121" s="18">
        <v>0</v>
      </c>
      <c r="W121" s="17">
        <v>0</v>
      </c>
      <c r="X121" s="16">
        <v>1834.8</v>
      </c>
      <c r="Y121" s="58"/>
      <c r="Z121" s="58"/>
      <c r="AA121" s="15">
        <v>1834800</v>
      </c>
      <c r="AB121" s="55"/>
      <c r="AC121" s="55"/>
      <c r="AD121" s="55"/>
      <c r="AE121" s="14" t="s">
        <v>0</v>
      </c>
    </row>
    <row r="122" spans="1:31" ht="14.25" customHeight="1">
      <c r="A122" s="24"/>
      <c r="B122" s="56" t="s">
        <v>310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7"/>
      <c r="M122" s="23">
        <v>17</v>
      </c>
      <c r="N122" s="22">
        <v>4</v>
      </c>
      <c r="O122" s="22" t="s">
        <v>0</v>
      </c>
      <c r="P122" s="21" t="s">
        <v>0</v>
      </c>
      <c r="Q122" s="20" t="s">
        <v>0</v>
      </c>
      <c r="R122" s="19"/>
      <c r="S122" s="18">
        <v>0</v>
      </c>
      <c r="T122" s="18">
        <v>0</v>
      </c>
      <c r="U122" s="18">
        <v>0</v>
      </c>
      <c r="V122" s="18">
        <v>0</v>
      </c>
      <c r="W122" s="17">
        <v>0</v>
      </c>
      <c r="X122" s="16">
        <v>2167.37</v>
      </c>
      <c r="Y122" s="58"/>
      <c r="Z122" s="58"/>
      <c r="AA122" s="15">
        <v>675450</v>
      </c>
      <c r="AB122" s="55"/>
      <c r="AC122" s="55"/>
      <c r="AD122" s="55"/>
      <c r="AE122" s="14" t="s">
        <v>0</v>
      </c>
    </row>
    <row r="123" spans="1:31" ht="14.25" customHeight="1">
      <c r="A123" s="24"/>
      <c r="B123" s="56" t="s">
        <v>309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7"/>
      <c r="M123" s="23">
        <v>17</v>
      </c>
      <c r="N123" s="22">
        <v>4</v>
      </c>
      <c r="O123" s="22">
        <v>5</v>
      </c>
      <c r="P123" s="21" t="s">
        <v>0</v>
      </c>
      <c r="Q123" s="20" t="s">
        <v>0</v>
      </c>
      <c r="R123" s="19"/>
      <c r="S123" s="18">
        <v>0</v>
      </c>
      <c r="T123" s="18">
        <v>0</v>
      </c>
      <c r="U123" s="18">
        <v>0</v>
      </c>
      <c r="V123" s="18">
        <v>0</v>
      </c>
      <c r="W123" s="17">
        <v>0</v>
      </c>
      <c r="X123" s="16">
        <v>693.2</v>
      </c>
      <c r="Y123" s="58"/>
      <c r="Z123" s="58"/>
      <c r="AA123" s="15">
        <v>0</v>
      </c>
      <c r="AB123" s="55"/>
      <c r="AC123" s="55"/>
      <c r="AD123" s="55"/>
      <c r="AE123" s="14" t="s">
        <v>0</v>
      </c>
    </row>
    <row r="124" spans="1:31" ht="32.25" customHeight="1">
      <c r="A124" s="24"/>
      <c r="B124" s="56" t="s">
        <v>301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7"/>
      <c r="M124" s="23">
        <v>17</v>
      </c>
      <c r="N124" s="22">
        <v>4</v>
      </c>
      <c r="O124" s="22">
        <v>5</v>
      </c>
      <c r="P124" s="21" t="s">
        <v>300</v>
      </c>
      <c r="Q124" s="20" t="s">
        <v>0</v>
      </c>
      <c r="R124" s="19"/>
      <c r="S124" s="18">
        <v>0</v>
      </c>
      <c r="T124" s="18">
        <v>0</v>
      </c>
      <c r="U124" s="18">
        <v>0</v>
      </c>
      <c r="V124" s="18">
        <v>0</v>
      </c>
      <c r="W124" s="17">
        <v>0</v>
      </c>
      <c r="X124" s="16">
        <v>693.2</v>
      </c>
      <c r="Y124" s="58"/>
      <c r="Z124" s="58"/>
      <c r="AA124" s="15">
        <v>0</v>
      </c>
      <c r="AB124" s="55"/>
      <c r="AC124" s="55"/>
      <c r="AD124" s="55"/>
      <c r="AE124" s="14" t="s">
        <v>0</v>
      </c>
    </row>
    <row r="125" spans="1:31" ht="42.75" customHeight="1">
      <c r="A125" s="24"/>
      <c r="B125" s="56" t="s">
        <v>308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7"/>
      <c r="M125" s="23">
        <v>17</v>
      </c>
      <c r="N125" s="22">
        <v>4</v>
      </c>
      <c r="O125" s="22">
        <v>5</v>
      </c>
      <c r="P125" s="21" t="s">
        <v>307</v>
      </c>
      <c r="Q125" s="20" t="s">
        <v>0</v>
      </c>
      <c r="R125" s="19"/>
      <c r="S125" s="18">
        <v>0</v>
      </c>
      <c r="T125" s="18">
        <v>0</v>
      </c>
      <c r="U125" s="18">
        <v>0</v>
      </c>
      <c r="V125" s="18">
        <v>0</v>
      </c>
      <c r="W125" s="17">
        <v>0</v>
      </c>
      <c r="X125" s="16">
        <v>693.2</v>
      </c>
      <c r="Y125" s="58"/>
      <c r="Z125" s="58"/>
      <c r="AA125" s="15">
        <v>0</v>
      </c>
      <c r="AB125" s="55"/>
      <c r="AC125" s="55"/>
      <c r="AD125" s="55"/>
      <c r="AE125" s="14" t="s">
        <v>0</v>
      </c>
    </row>
    <row r="126" spans="1:31" ht="53.25" customHeight="1">
      <c r="A126" s="24"/>
      <c r="B126" s="56" t="s">
        <v>306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7"/>
      <c r="M126" s="23">
        <v>17</v>
      </c>
      <c r="N126" s="22">
        <v>4</v>
      </c>
      <c r="O126" s="22">
        <v>5</v>
      </c>
      <c r="P126" s="21" t="s">
        <v>305</v>
      </c>
      <c r="Q126" s="20" t="s">
        <v>0</v>
      </c>
      <c r="R126" s="19"/>
      <c r="S126" s="18">
        <v>0</v>
      </c>
      <c r="T126" s="18">
        <v>0</v>
      </c>
      <c r="U126" s="18">
        <v>0</v>
      </c>
      <c r="V126" s="18">
        <v>0</v>
      </c>
      <c r="W126" s="17">
        <v>0</v>
      </c>
      <c r="X126" s="16">
        <v>693.2</v>
      </c>
      <c r="Y126" s="58"/>
      <c r="Z126" s="58"/>
      <c r="AA126" s="15">
        <v>0</v>
      </c>
      <c r="AB126" s="55"/>
      <c r="AC126" s="55"/>
      <c r="AD126" s="55"/>
      <c r="AE126" s="14" t="s">
        <v>0</v>
      </c>
    </row>
    <row r="127" spans="1:31" ht="42.75" customHeight="1">
      <c r="A127" s="24"/>
      <c r="B127" s="56" t="s">
        <v>304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23">
        <v>17</v>
      </c>
      <c r="N127" s="22">
        <v>4</v>
      </c>
      <c r="O127" s="22">
        <v>5</v>
      </c>
      <c r="P127" s="21" t="s">
        <v>303</v>
      </c>
      <c r="Q127" s="20" t="s">
        <v>0</v>
      </c>
      <c r="R127" s="19"/>
      <c r="S127" s="18">
        <v>0</v>
      </c>
      <c r="T127" s="18">
        <v>0</v>
      </c>
      <c r="U127" s="18">
        <v>0</v>
      </c>
      <c r="V127" s="18">
        <v>0</v>
      </c>
      <c r="W127" s="17">
        <v>0</v>
      </c>
      <c r="X127" s="16">
        <v>693.2</v>
      </c>
      <c r="Y127" s="58"/>
      <c r="Z127" s="58"/>
      <c r="AA127" s="15">
        <v>0</v>
      </c>
      <c r="AB127" s="55"/>
      <c r="AC127" s="55"/>
      <c r="AD127" s="55"/>
      <c r="AE127" s="14" t="s">
        <v>0</v>
      </c>
    </row>
    <row r="128" spans="1:31" ht="14.25" customHeight="1">
      <c r="A128" s="24"/>
      <c r="B128" s="56" t="s">
        <v>54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7"/>
      <c r="M128" s="23">
        <v>17</v>
      </c>
      <c r="N128" s="22">
        <v>4</v>
      </c>
      <c r="O128" s="22">
        <v>5</v>
      </c>
      <c r="P128" s="21" t="s">
        <v>303</v>
      </c>
      <c r="Q128" s="20" t="s">
        <v>52</v>
      </c>
      <c r="R128" s="19"/>
      <c r="S128" s="18">
        <v>0</v>
      </c>
      <c r="T128" s="18">
        <v>0</v>
      </c>
      <c r="U128" s="18">
        <v>0</v>
      </c>
      <c r="V128" s="18">
        <v>0</v>
      </c>
      <c r="W128" s="17">
        <v>0</v>
      </c>
      <c r="X128" s="16">
        <v>693.2</v>
      </c>
      <c r="Y128" s="58"/>
      <c r="Z128" s="58"/>
      <c r="AA128" s="15">
        <v>0</v>
      </c>
      <c r="AB128" s="55"/>
      <c r="AC128" s="55"/>
      <c r="AD128" s="55"/>
      <c r="AE128" s="14" t="s">
        <v>0</v>
      </c>
    </row>
    <row r="129" spans="1:31" ht="14.25" customHeight="1">
      <c r="A129" s="24"/>
      <c r="B129" s="56" t="s">
        <v>302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23">
        <v>17</v>
      </c>
      <c r="N129" s="22">
        <v>4</v>
      </c>
      <c r="O129" s="22">
        <v>8</v>
      </c>
      <c r="P129" s="21" t="s">
        <v>0</v>
      </c>
      <c r="Q129" s="20" t="s">
        <v>0</v>
      </c>
      <c r="R129" s="19"/>
      <c r="S129" s="18">
        <v>0</v>
      </c>
      <c r="T129" s="18">
        <v>0</v>
      </c>
      <c r="U129" s="18">
        <v>0</v>
      </c>
      <c r="V129" s="18">
        <v>0</v>
      </c>
      <c r="W129" s="17">
        <v>0</v>
      </c>
      <c r="X129" s="16">
        <v>565.45000000000005</v>
      </c>
      <c r="Y129" s="58"/>
      <c r="Z129" s="58"/>
      <c r="AA129" s="15">
        <v>565450</v>
      </c>
      <c r="AB129" s="55"/>
      <c r="AC129" s="55"/>
      <c r="AD129" s="55"/>
      <c r="AE129" s="14" t="s">
        <v>0</v>
      </c>
    </row>
    <row r="130" spans="1:31" ht="32.25" customHeight="1">
      <c r="A130" s="24"/>
      <c r="B130" s="56" t="s">
        <v>301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7"/>
      <c r="M130" s="23">
        <v>17</v>
      </c>
      <c r="N130" s="22">
        <v>4</v>
      </c>
      <c r="O130" s="22">
        <v>8</v>
      </c>
      <c r="P130" s="21" t="s">
        <v>300</v>
      </c>
      <c r="Q130" s="20" t="s">
        <v>0</v>
      </c>
      <c r="R130" s="19"/>
      <c r="S130" s="18">
        <v>0</v>
      </c>
      <c r="T130" s="18">
        <v>0</v>
      </c>
      <c r="U130" s="18">
        <v>0</v>
      </c>
      <c r="V130" s="18">
        <v>0</v>
      </c>
      <c r="W130" s="17">
        <v>0</v>
      </c>
      <c r="X130" s="16">
        <v>565.45000000000005</v>
      </c>
      <c r="Y130" s="58"/>
      <c r="Z130" s="58"/>
      <c r="AA130" s="15">
        <v>565450</v>
      </c>
      <c r="AB130" s="55"/>
      <c r="AC130" s="55"/>
      <c r="AD130" s="55"/>
      <c r="AE130" s="14" t="s">
        <v>0</v>
      </c>
    </row>
    <row r="131" spans="1:31" ht="14.25" customHeight="1">
      <c r="A131" s="24"/>
      <c r="B131" s="56" t="s">
        <v>299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23">
        <v>17</v>
      </c>
      <c r="N131" s="22">
        <v>4</v>
      </c>
      <c r="O131" s="22">
        <v>8</v>
      </c>
      <c r="P131" s="21" t="s">
        <v>298</v>
      </c>
      <c r="Q131" s="20" t="s">
        <v>0</v>
      </c>
      <c r="R131" s="19"/>
      <c r="S131" s="18">
        <v>0</v>
      </c>
      <c r="T131" s="18">
        <v>0</v>
      </c>
      <c r="U131" s="18">
        <v>0</v>
      </c>
      <c r="V131" s="18">
        <v>0</v>
      </c>
      <c r="W131" s="17">
        <v>0</v>
      </c>
      <c r="X131" s="16">
        <v>565.45000000000005</v>
      </c>
      <c r="Y131" s="58"/>
      <c r="Z131" s="58"/>
      <c r="AA131" s="15">
        <v>565450</v>
      </c>
      <c r="AB131" s="55"/>
      <c r="AC131" s="55"/>
      <c r="AD131" s="55"/>
      <c r="AE131" s="14" t="s">
        <v>0</v>
      </c>
    </row>
    <row r="132" spans="1:31" ht="32.25" customHeight="1">
      <c r="A132" s="24"/>
      <c r="B132" s="56" t="s">
        <v>297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7"/>
      <c r="M132" s="23">
        <v>17</v>
      </c>
      <c r="N132" s="22">
        <v>4</v>
      </c>
      <c r="O132" s="22">
        <v>8</v>
      </c>
      <c r="P132" s="21" t="s">
        <v>296</v>
      </c>
      <c r="Q132" s="20" t="s">
        <v>0</v>
      </c>
      <c r="R132" s="19"/>
      <c r="S132" s="18">
        <v>0</v>
      </c>
      <c r="T132" s="18">
        <v>0</v>
      </c>
      <c r="U132" s="18">
        <v>0</v>
      </c>
      <c r="V132" s="18">
        <v>0</v>
      </c>
      <c r="W132" s="17">
        <v>0</v>
      </c>
      <c r="X132" s="16">
        <v>565.45000000000005</v>
      </c>
      <c r="Y132" s="58"/>
      <c r="Z132" s="58"/>
      <c r="AA132" s="15">
        <v>565450</v>
      </c>
      <c r="AB132" s="55"/>
      <c r="AC132" s="55"/>
      <c r="AD132" s="55"/>
      <c r="AE132" s="14" t="s">
        <v>0</v>
      </c>
    </row>
    <row r="133" spans="1:31" ht="21.75" customHeight="1">
      <c r="A133" s="24"/>
      <c r="B133" s="56" t="s">
        <v>295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7"/>
      <c r="M133" s="23">
        <v>17</v>
      </c>
      <c r="N133" s="22">
        <v>4</v>
      </c>
      <c r="O133" s="22">
        <v>8</v>
      </c>
      <c r="P133" s="21" t="s">
        <v>294</v>
      </c>
      <c r="Q133" s="20" t="s">
        <v>0</v>
      </c>
      <c r="R133" s="19"/>
      <c r="S133" s="18">
        <v>0</v>
      </c>
      <c r="T133" s="18">
        <v>0</v>
      </c>
      <c r="U133" s="18">
        <v>0</v>
      </c>
      <c r="V133" s="18">
        <v>0</v>
      </c>
      <c r="W133" s="17">
        <v>0</v>
      </c>
      <c r="X133" s="16">
        <v>565.45000000000005</v>
      </c>
      <c r="Y133" s="58"/>
      <c r="Z133" s="58"/>
      <c r="AA133" s="15">
        <v>565450</v>
      </c>
      <c r="AB133" s="55"/>
      <c r="AC133" s="55"/>
      <c r="AD133" s="55"/>
      <c r="AE133" s="14" t="s">
        <v>0</v>
      </c>
    </row>
    <row r="134" spans="1:31" ht="53.25" customHeight="1">
      <c r="A134" s="24"/>
      <c r="B134" s="56" t="s">
        <v>42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7"/>
      <c r="M134" s="23">
        <v>17</v>
      </c>
      <c r="N134" s="22">
        <v>4</v>
      </c>
      <c r="O134" s="22">
        <v>8</v>
      </c>
      <c r="P134" s="21" t="s">
        <v>294</v>
      </c>
      <c r="Q134" s="20" t="s">
        <v>40</v>
      </c>
      <c r="R134" s="19"/>
      <c r="S134" s="18">
        <v>0</v>
      </c>
      <c r="T134" s="18">
        <v>0</v>
      </c>
      <c r="U134" s="18">
        <v>0</v>
      </c>
      <c r="V134" s="18">
        <v>0</v>
      </c>
      <c r="W134" s="17">
        <v>0</v>
      </c>
      <c r="X134" s="16">
        <v>565.45000000000005</v>
      </c>
      <c r="Y134" s="58"/>
      <c r="Z134" s="58"/>
      <c r="AA134" s="15">
        <v>565450</v>
      </c>
      <c r="AB134" s="55"/>
      <c r="AC134" s="55"/>
      <c r="AD134" s="55"/>
      <c r="AE134" s="14" t="s">
        <v>0</v>
      </c>
    </row>
    <row r="135" spans="1:31" ht="21.75" customHeight="1">
      <c r="A135" s="24"/>
      <c r="B135" s="56" t="s">
        <v>293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7"/>
      <c r="M135" s="23">
        <v>17</v>
      </c>
      <c r="N135" s="22">
        <v>4</v>
      </c>
      <c r="O135" s="22">
        <v>12</v>
      </c>
      <c r="P135" s="21" t="s">
        <v>0</v>
      </c>
      <c r="Q135" s="20" t="s">
        <v>0</v>
      </c>
      <c r="R135" s="19"/>
      <c r="S135" s="18">
        <v>0</v>
      </c>
      <c r="T135" s="18">
        <v>0</v>
      </c>
      <c r="U135" s="18">
        <v>0</v>
      </c>
      <c r="V135" s="18">
        <v>0</v>
      </c>
      <c r="W135" s="17">
        <v>0</v>
      </c>
      <c r="X135" s="16">
        <v>908.72</v>
      </c>
      <c r="Y135" s="58"/>
      <c r="Z135" s="58"/>
      <c r="AA135" s="15">
        <v>110000</v>
      </c>
      <c r="AB135" s="55"/>
      <c r="AC135" s="55"/>
      <c r="AD135" s="55"/>
      <c r="AE135" s="14" t="s">
        <v>0</v>
      </c>
    </row>
    <row r="136" spans="1:31" ht="14.25" customHeight="1">
      <c r="A136" s="24"/>
      <c r="B136" s="56" t="s">
        <v>16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7"/>
      <c r="M136" s="23">
        <v>17</v>
      </c>
      <c r="N136" s="22">
        <v>4</v>
      </c>
      <c r="O136" s="22">
        <v>12</v>
      </c>
      <c r="P136" s="21" t="s">
        <v>18</v>
      </c>
      <c r="Q136" s="20" t="s">
        <v>0</v>
      </c>
      <c r="R136" s="19"/>
      <c r="S136" s="18">
        <v>0</v>
      </c>
      <c r="T136" s="18">
        <v>0</v>
      </c>
      <c r="U136" s="18">
        <v>0</v>
      </c>
      <c r="V136" s="18">
        <v>0</v>
      </c>
      <c r="W136" s="17">
        <v>0</v>
      </c>
      <c r="X136" s="16">
        <v>908.72</v>
      </c>
      <c r="Y136" s="58"/>
      <c r="Z136" s="58"/>
      <c r="AA136" s="15">
        <v>110000</v>
      </c>
      <c r="AB136" s="55"/>
      <c r="AC136" s="55"/>
      <c r="AD136" s="55"/>
      <c r="AE136" s="14" t="s">
        <v>0</v>
      </c>
    </row>
    <row r="137" spans="1:31" ht="14.25" customHeight="1">
      <c r="A137" s="24"/>
      <c r="B137" s="56" t="s">
        <v>16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7"/>
      <c r="M137" s="23">
        <v>17</v>
      </c>
      <c r="N137" s="22">
        <v>4</v>
      </c>
      <c r="O137" s="22">
        <v>12</v>
      </c>
      <c r="P137" s="21" t="s">
        <v>17</v>
      </c>
      <c r="Q137" s="20" t="s">
        <v>0</v>
      </c>
      <c r="R137" s="19"/>
      <c r="S137" s="18">
        <v>0</v>
      </c>
      <c r="T137" s="18">
        <v>0</v>
      </c>
      <c r="U137" s="18">
        <v>0</v>
      </c>
      <c r="V137" s="18">
        <v>0</v>
      </c>
      <c r="W137" s="17">
        <v>0</v>
      </c>
      <c r="X137" s="16">
        <v>908.72</v>
      </c>
      <c r="Y137" s="58"/>
      <c r="Z137" s="58"/>
      <c r="AA137" s="15">
        <v>110000</v>
      </c>
      <c r="AB137" s="55"/>
      <c r="AC137" s="55"/>
      <c r="AD137" s="55"/>
      <c r="AE137" s="14" t="s">
        <v>0</v>
      </c>
    </row>
    <row r="138" spans="1:31" ht="14.25" customHeight="1">
      <c r="A138" s="24"/>
      <c r="B138" s="56" t="s">
        <v>16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7"/>
      <c r="M138" s="23">
        <v>17</v>
      </c>
      <c r="N138" s="22">
        <v>4</v>
      </c>
      <c r="O138" s="22">
        <v>12</v>
      </c>
      <c r="P138" s="21" t="s">
        <v>15</v>
      </c>
      <c r="Q138" s="20" t="s">
        <v>0</v>
      </c>
      <c r="R138" s="19"/>
      <c r="S138" s="18">
        <v>0</v>
      </c>
      <c r="T138" s="18">
        <v>0</v>
      </c>
      <c r="U138" s="18">
        <v>0</v>
      </c>
      <c r="V138" s="18">
        <v>0</v>
      </c>
      <c r="W138" s="17">
        <v>0</v>
      </c>
      <c r="X138" s="16">
        <v>908.72</v>
      </c>
      <c r="Y138" s="58"/>
      <c r="Z138" s="58"/>
      <c r="AA138" s="15">
        <v>110000</v>
      </c>
      <c r="AB138" s="55"/>
      <c r="AC138" s="55"/>
      <c r="AD138" s="55"/>
      <c r="AE138" s="14" t="s">
        <v>0</v>
      </c>
    </row>
    <row r="139" spans="1:31" ht="42.75" customHeight="1">
      <c r="A139" s="24"/>
      <c r="B139" s="56" t="s">
        <v>292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23">
        <v>17</v>
      </c>
      <c r="N139" s="22">
        <v>4</v>
      </c>
      <c r="O139" s="22">
        <v>12</v>
      </c>
      <c r="P139" s="21" t="s">
        <v>291</v>
      </c>
      <c r="Q139" s="20" t="s">
        <v>0</v>
      </c>
      <c r="R139" s="19"/>
      <c r="S139" s="18">
        <v>0</v>
      </c>
      <c r="T139" s="18">
        <v>0</v>
      </c>
      <c r="U139" s="18">
        <v>0</v>
      </c>
      <c r="V139" s="18">
        <v>0</v>
      </c>
      <c r="W139" s="17">
        <v>0</v>
      </c>
      <c r="X139" s="16">
        <v>798.72</v>
      </c>
      <c r="Y139" s="58"/>
      <c r="Z139" s="58"/>
      <c r="AA139" s="15">
        <v>0</v>
      </c>
      <c r="AB139" s="55"/>
      <c r="AC139" s="55"/>
      <c r="AD139" s="55"/>
      <c r="AE139" s="14" t="s">
        <v>0</v>
      </c>
    </row>
    <row r="140" spans="1:31" ht="14.25" customHeight="1">
      <c r="A140" s="24"/>
      <c r="B140" s="56" t="s">
        <v>54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7"/>
      <c r="M140" s="23">
        <v>17</v>
      </c>
      <c r="N140" s="22">
        <v>4</v>
      </c>
      <c r="O140" s="22">
        <v>12</v>
      </c>
      <c r="P140" s="21" t="s">
        <v>291</v>
      </c>
      <c r="Q140" s="20" t="s">
        <v>52</v>
      </c>
      <c r="R140" s="19"/>
      <c r="S140" s="18">
        <v>0</v>
      </c>
      <c r="T140" s="18">
        <v>0</v>
      </c>
      <c r="U140" s="18">
        <v>0</v>
      </c>
      <c r="V140" s="18">
        <v>0</v>
      </c>
      <c r="W140" s="17">
        <v>0</v>
      </c>
      <c r="X140" s="16">
        <v>798.72</v>
      </c>
      <c r="Y140" s="58"/>
      <c r="Z140" s="58"/>
      <c r="AA140" s="15">
        <v>0</v>
      </c>
      <c r="AB140" s="55"/>
      <c r="AC140" s="55"/>
      <c r="AD140" s="55"/>
      <c r="AE140" s="14" t="s">
        <v>0</v>
      </c>
    </row>
    <row r="141" spans="1:31" ht="32.25" customHeight="1">
      <c r="A141" s="24"/>
      <c r="B141" s="56" t="s">
        <v>290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7"/>
      <c r="M141" s="23">
        <v>17</v>
      </c>
      <c r="N141" s="22">
        <v>4</v>
      </c>
      <c r="O141" s="22">
        <v>12</v>
      </c>
      <c r="P141" s="21" t="s">
        <v>289</v>
      </c>
      <c r="Q141" s="20" t="s">
        <v>0</v>
      </c>
      <c r="R141" s="19"/>
      <c r="S141" s="18">
        <v>0</v>
      </c>
      <c r="T141" s="18">
        <v>0</v>
      </c>
      <c r="U141" s="18">
        <v>0</v>
      </c>
      <c r="V141" s="18">
        <v>0</v>
      </c>
      <c r="W141" s="17">
        <v>0</v>
      </c>
      <c r="X141" s="16">
        <v>110</v>
      </c>
      <c r="Y141" s="58"/>
      <c r="Z141" s="58"/>
      <c r="AA141" s="15">
        <v>110000</v>
      </c>
      <c r="AB141" s="55"/>
      <c r="AC141" s="55"/>
      <c r="AD141" s="55"/>
      <c r="AE141" s="14" t="s">
        <v>0</v>
      </c>
    </row>
    <row r="142" spans="1:31" ht="14.25" customHeight="1">
      <c r="A142" s="24"/>
      <c r="B142" s="56" t="s">
        <v>54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57"/>
      <c r="M142" s="23">
        <v>17</v>
      </c>
      <c r="N142" s="22">
        <v>4</v>
      </c>
      <c r="O142" s="22">
        <v>12</v>
      </c>
      <c r="P142" s="21" t="s">
        <v>289</v>
      </c>
      <c r="Q142" s="20" t="s">
        <v>52</v>
      </c>
      <c r="R142" s="19"/>
      <c r="S142" s="18">
        <v>0</v>
      </c>
      <c r="T142" s="18">
        <v>0</v>
      </c>
      <c r="U142" s="18">
        <v>0</v>
      </c>
      <c r="V142" s="18">
        <v>0</v>
      </c>
      <c r="W142" s="17">
        <v>0</v>
      </c>
      <c r="X142" s="16">
        <v>110</v>
      </c>
      <c r="Y142" s="58"/>
      <c r="Z142" s="58"/>
      <c r="AA142" s="15">
        <v>110000</v>
      </c>
      <c r="AB142" s="55"/>
      <c r="AC142" s="55"/>
      <c r="AD142" s="55"/>
      <c r="AE142" s="14" t="s">
        <v>0</v>
      </c>
    </row>
    <row r="143" spans="1:31" ht="14.25" customHeight="1">
      <c r="A143" s="24"/>
      <c r="B143" s="56" t="s">
        <v>288</v>
      </c>
      <c r="C143" s="56"/>
      <c r="D143" s="56"/>
      <c r="E143" s="56"/>
      <c r="F143" s="56"/>
      <c r="G143" s="56"/>
      <c r="H143" s="56"/>
      <c r="I143" s="56"/>
      <c r="J143" s="56"/>
      <c r="K143" s="56"/>
      <c r="L143" s="57"/>
      <c r="M143" s="23">
        <v>17</v>
      </c>
      <c r="N143" s="22">
        <v>5</v>
      </c>
      <c r="O143" s="22" t="s">
        <v>0</v>
      </c>
      <c r="P143" s="21" t="s">
        <v>0</v>
      </c>
      <c r="Q143" s="20" t="s">
        <v>0</v>
      </c>
      <c r="R143" s="19"/>
      <c r="S143" s="18">
        <v>0</v>
      </c>
      <c r="T143" s="18">
        <v>0</v>
      </c>
      <c r="U143" s="18">
        <v>0</v>
      </c>
      <c r="V143" s="18">
        <v>0</v>
      </c>
      <c r="W143" s="17">
        <v>0</v>
      </c>
      <c r="X143" s="16">
        <v>45498</v>
      </c>
      <c r="Y143" s="58"/>
      <c r="Z143" s="58"/>
      <c r="AA143" s="15">
        <v>41443242.189999998</v>
      </c>
      <c r="AB143" s="55"/>
      <c r="AC143" s="55"/>
      <c r="AD143" s="55"/>
      <c r="AE143" s="14" t="s">
        <v>0</v>
      </c>
    </row>
    <row r="144" spans="1:31" ht="14.25" customHeight="1">
      <c r="A144" s="24"/>
      <c r="B144" s="56" t="s">
        <v>287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7"/>
      <c r="M144" s="23">
        <v>17</v>
      </c>
      <c r="N144" s="22">
        <v>5</v>
      </c>
      <c r="O144" s="22">
        <v>1</v>
      </c>
      <c r="P144" s="21" t="s">
        <v>0</v>
      </c>
      <c r="Q144" s="20" t="s">
        <v>0</v>
      </c>
      <c r="R144" s="19"/>
      <c r="S144" s="18">
        <v>0</v>
      </c>
      <c r="T144" s="18">
        <v>0</v>
      </c>
      <c r="U144" s="18">
        <v>0</v>
      </c>
      <c r="V144" s="18">
        <v>0</v>
      </c>
      <c r="W144" s="17">
        <v>0</v>
      </c>
      <c r="X144" s="16">
        <v>20498</v>
      </c>
      <c r="Y144" s="58"/>
      <c r="Z144" s="58"/>
      <c r="AA144" s="15">
        <v>18693242.190000001</v>
      </c>
      <c r="AB144" s="55"/>
      <c r="AC144" s="55"/>
      <c r="AD144" s="55"/>
      <c r="AE144" s="14" t="s">
        <v>0</v>
      </c>
    </row>
    <row r="145" spans="1:31" ht="42.75" customHeight="1">
      <c r="A145" s="24"/>
      <c r="B145" s="56" t="s">
        <v>85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7"/>
      <c r="M145" s="23">
        <v>17</v>
      </c>
      <c r="N145" s="22">
        <v>5</v>
      </c>
      <c r="O145" s="22">
        <v>1</v>
      </c>
      <c r="P145" s="21" t="s">
        <v>84</v>
      </c>
      <c r="Q145" s="20" t="s">
        <v>0</v>
      </c>
      <c r="R145" s="19"/>
      <c r="S145" s="18">
        <v>0</v>
      </c>
      <c r="T145" s="18">
        <v>0</v>
      </c>
      <c r="U145" s="18">
        <v>0</v>
      </c>
      <c r="V145" s="18">
        <v>0</v>
      </c>
      <c r="W145" s="17">
        <v>0</v>
      </c>
      <c r="X145" s="16">
        <v>20498</v>
      </c>
      <c r="Y145" s="58"/>
      <c r="Z145" s="58"/>
      <c r="AA145" s="15">
        <v>18693242.190000001</v>
      </c>
      <c r="AB145" s="55"/>
      <c r="AC145" s="55"/>
      <c r="AD145" s="55"/>
      <c r="AE145" s="14" t="s">
        <v>0</v>
      </c>
    </row>
    <row r="146" spans="1:31" ht="21.75" customHeight="1">
      <c r="A146" s="24"/>
      <c r="B146" s="56" t="s">
        <v>286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7"/>
      <c r="M146" s="23">
        <v>17</v>
      </c>
      <c r="N146" s="22">
        <v>5</v>
      </c>
      <c r="O146" s="22">
        <v>1</v>
      </c>
      <c r="P146" s="21" t="s">
        <v>285</v>
      </c>
      <c r="Q146" s="20" t="s">
        <v>0</v>
      </c>
      <c r="R146" s="19"/>
      <c r="S146" s="18">
        <v>0</v>
      </c>
      <c r="T146" s="18">
        <v>0</v>
      </c>
      <c r="U146" s="18">
        <v>0</v>
      </c>
      <c r="V146" s="18">
        <v>0</v>
      </c>
      <c r="W146" s="17">
        <v>0</v>
      </c>
      <c r="X146" s="16">
        <v>16457.61</v>
      </c>
      <c r="Y146" s="58"/>
      <c r="Z146" s="58"/>
      <c r="AA146" s="15">
        <v>16457612.84</v>
      </c>
      <c r="AB146" s="55"/>
      <c r="AC146" s="55"/>
      <c r="AD146" s="55"/>
      <c r="AE146" s="14" t="s">
        <v>0</v>
      </c>
    </row>
    <row r="147" spans="1:31" ht="21.75" customHeight="1">
      <c r="A147" s="24"/>
      <c r="B147" s="56" t="s">
        <v>284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7"/>
      <c r="M147" s="23">
        <v>17</v>
      </c>
      <c r="N147" s="22">
        <v>5</v>
      </c>
      <c r="O147" s="22">
        <v>1</v>
      </c>
      <c r="P147" s="21" t="s">
        <v>283</v>
      </c>
      <c r="Q147" s="20" t="s">
        <v>0</v>
      </c>
      <c r="R147" s="19"/>
      <c r="S147" s="18">
        <v>0</v>
      </c>
      <c r="T147" s="18">
        <v>0</v>
      </c>
      <c r="U147" s="18">
        <v>0</v>
      </c>
      <c r="V147" s="18">
        <v>0</v>
      </c>
      <c r="W147" s="17">
        <v>0</v>
      </c>
      <c r="X147" s="16">
        <v>16457.61</v>
      </c>
      <c r="Y147" s="58"/>
      <c r="Z147" s="58"/>
      <c r="AA147" s="15">
        <v>16457612.84</v>
      </c>
      <c r="AB147" s="55"/>
      <c r="AC147" s="55"/>
      <c r="AD147" s="55"/>
      <c r="AE147" s="14" t="s">
        <v>0</v>
      </c>
    </row>
    <row r="148" spans="1:31" ht="53.25" customHeight="1">
      <c r="A148" s="24"/>
      <c r="B148" s="56" t="s">
        <v>282</v>
      </c>
      <c r="C148" s="56"/>
      <c r="D148" s="56"/>
      <c r="E148" s="56"/>
      <c r="F148" s="56"/>
      <c r="G148" s="56"/>
      <c r="H148" s="56"/>
      <c r="I148" s="56"/>
      <c r="J148" s="56"/>
      <c r="K148" s="56"/>
      <c r="L148" s="57"/>
      <c r="M148" s="23">
        <v>17</v>
      </c>
      <c r="N148" s="22">
        <v>5</v>
      </c>
      <c r="O148" s="22">
        <v>1</v>
      </c>
      <c r="P148" s="21" t="s">
        <v>281</v>
      </c>
      <c r="Q148" s="20" t="s">
        <v>0</v>
      </c>
      <c r="R148" s="19"/>
      <c r="S148" s="18">
        <v>0</v>
      </c>
      <c r="T148" s="18">
        <v>0</v>
      </c>
      <c r="U148" s="18">
        <v>0</v>
      </c>
      <c r="V148" s="18">
        <v>0</v>
      </c>
      <c r="W148" s="17">
        <v>0</v>
      </c>
      <c r="X148" s="16">
        <v>16293.04</v>
      </c>
      <c r="Y148" s="58"/>
      <c r="Z148" s="58"/>
      <c r="AA148" s="15">
        <v>16293036.720000001</v>
      </c>
      <c r="AB148" s="55"/>
      <c r="AC148" s="55"/>
      <c r="AD148" s="55"/>
      <c r="AE148" s="14" t="s">
        <v>0</v>
      </c>
    </row>
    <row r="149" spans="1:31" ht="42.75" customHeight="1">
      <c r="A149" s="24"/>
      <c r="B149" s="56" t="s">
        <v>77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57"/>
      <c r="M149" s="23">
        <v>17</v>
      </c>
      <c r="N149" s="22">
        <v>5</v>
      </c>
      <c r="O149" s="22">
        <v>1</v>
      </c>
      <c r="P149" s="21" t="s">
        <v>281</v>
      </c>
      <c r="Q149" s="20" t="s">
        <v>75</v>
      </c>
      <c r="R149" s="19"/>
      <c r="S149" s="18">
        <v>0</v>
      </c>
      <c r="T149" s="18">
        <v>0</v>
      </c>
      <c r="U149" s="18">
        <v>0</v>
      </c>
      <c r="V149" s="18">
        <v>0</v>
      </c>
      <c r="W149" s="17">
        <v>0</v>
      </c>
      <c r="X149" s="16">
        <v>14960.37</v>
      </c>
      <c r="Y149" s="58"/>
      <c r="Z149" s="58"/>
      <c r="AA149" s="15">
        <v>14960370</v>
      </c>
      <c r="AB149" s="55"/>
      <c r="AC149" s="55"/>
      <c r="AD149" s="55"/>
      <c r="AE149" s="14" t="s">
        <v>0</v>
      </c>
    </row>
    <row r="150" spans="1:31" ht="14.25" customHeight="1">
      <c r="A150" s="24"/>
      <c r="B150" s="56" t="s">
        <v>209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23">
        <v>17</v>
      </c>
      <c r="N150" s="22">
        <v>5</v>
      </c>
      <c r="O150" s="22">
        <v>1</v>
      </c>
      <c r="P150" s="21" t="s">
        <v>281</v>
      </c>
      <c r="Q150" s="20" t="s">
        <v>207</v>
      </c>
      <c r="R150" s="19"/>
      <c r="S150" s="18">
        <v>0</v>
      </c>
      <c r="T150" s="18">
        <v>0</v>
      </c>
      <c r="U150" s="18">
        <v>0</v>
      </c>
      <c r="V150" s="18">
        <v>0</v>
      </c>
      <c r="W150" s="17">
        <v>0</v>
      </c>
      <c r="X150" s="16">
        <v>1332.67</v>
      </c>
      <c r="Y150" s="58"/>
      <c r="Z150" s="58"/>
      <c r="AA150" s="15">
        <v>1332666.72</v>
      </c>
      <c r="AB150" s="55"/>
      <c r="AC150" s="55"/>
      <c r="AD150" s="55"/>
      <c r="AE150" s="14" t="s">
        <v>0</v>
      </c>
    </row>
    <row r="151" spans="1:31" ht="21.75" customHeight="1">
      <c r="A151" s="24"/>
      <c r="B151" s="56" t="s">
        <v>280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7"/>
      <c r="M151" s="23">
        <v>17</v>
      </c>
      <c r="N151" s="22">
        <v>5</v>
      </c>
      <c r="O151" s="22">
        <v>1</v>
      </c>
      <c r="P151" s="21" t="s">
        <v>279</v>
      </c>
      <c r="Q151" s="20" t="s">
        <v>0</v>
      </c>
      <c r="R151" s="19"/>
      <c r="S151" s="18">
        <v>0</v>
      </c>
      <c r="T151" s="18">
        <v>0</v>
      </c>
      <c r="U151" s="18">
        <v>0</v>
      </c>
      <c r="V151" s="18">
        <v>0</v>
      </c>
      <c r="W151" s="17">
        <v>0</v>
      </c>
      <c r="X151" s="16">
        <v>164.57</v>
      </c>
      <c r="Y151" s="58"/>
      <c r="Z151" s="58"/>
      <c r="AA151" s="15">
        <v>164576.12</v>
      </c>
      <c r="AB151" s="55"/>
      <c r="AC151" s="55"/>
      <c r="AD151" s="55"/>
      <c r="AE151" s="14" t="s">
        <v>0</v>
      </c>
    </row>
    <row r="152" spans="1:31" ht="42.75" customHeight="1">
      <c r="A152" s="24"/>
      <c r="B152" s="56" t="s">
        <v>77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7"/>
      <c r="M152" s="23">
        <v>17</v>
      </c>
      <c r="N152" s="22">
        <v>5</v>
      </c>
      <c r="O152" s="22">
        <v>1</v>
      </c>
      <c r="P152" s="21" t="s">
        <v>279</v>
      </c>
      <c r="Q152" s="20" t="s">
        <v>75</v>
      </c>
      <c r="R152" s="19"/>
      <c r="S152" s="18">
        <v>0</v>
      </c>
      <c r="T152" s="18">
        <v>0</v>
      </c>
      <c r="U152" s="18">
        <v>0</v>
      </c>
      <c r="V152" s="18">
        <v>0</v>
      </c>
      <c r="W152" s="17">
        <v>0</v>
      </c>
      <c r="X152" s="16">
        <v>151.11000000000001</v>
      </c>
      <c r="Y152" s="58"/>
      <c r="Z152" s="58"/>
      <c r="AA152" s="15">
        <v>151114.84</v>
      </c>
      <c r="AB152" s="55"/>
      <c r="AC152" s="55"/>
      <c r="AD152" s="55"/>
      <c r="AE152" s="14" t="s">
        <v>0</v>
      </c>
    </row>
    <row r="153" spans="1:31" ht="14.25" customHeight="1">
      <c r="A153" s="24"/>
      <c r="B153" s="56" t="s">
        <v>209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7"/>
      <c r="M153" s="23">
        <v>17</v>
      </c>
      <c r="N153" s="22">
        <v>5</v>
      </c>
      <c r="O153" s="22">
        <v>1</v>
      </c>
      <c r="P153" s="21" t="s">
        <v>279</v>
      </c>
      <c r="Q153" s="20" t="s">
        <v>207</v>
      </c>
      <c r="R153" s="19"/>
      <c r="S153" s="18">
        <v>0</v>
      </c>
      <c r="T153" s="18">
        <v>0</v>
      </c>
      <c r="U153" s="18">
        <v>0</v>
      </c>
      <c r="V153" s="18">
        <v>0</v>
      </c>
      <c r="W153" s="17">
        <v>0</v>
      </c>
      <c r="X153" s="16">
        <v>13.46</v>
      </c>
      <c r="Y153" s="58"/>
      <c r="Z153" s="58"/>
      <c r="AA153" s="15">
        <v>13461.28</v>
      </c>
      <c r="AB153" s="55"/>
      <c r="AC153" s="55"/>
      <c r="AD153" s="55"/>
      <c r="AE153" s="14" t="s">
        <v>0</v>
      </c>
    </row>
    <row r="154" spans="1:31" ht="32.25" customHeight="1">
      <c r="A154" s="24"/>
      <c r="B154" s="56" t="s">
        <v>278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7"/>
      <c r="M154" s="23">
        <v>17</v>
      </c>
      <c r="N154" s="22">
        <v>5</v>
      </c>
      <c r="O154" s="22">
        <v>1</v>
      </c>
      <c r="P154" s="21" t="s">
        <v>277</v>
      </c>
      <c r="Q154" s="20" t="s">
        <v>0</v>
      </c>
      <c r="R154" s="19"/>
      <c r="S154" s="18">
        <v>0</v>
      </c>
      <c r="T154" s="18">
        <v>0</v>
      </c>
      <c r="U154" s="18">
        <v>0</v>
      </c>
      <c r="V154" s="18">
        <v>0</v>
      </c>
      <c r="W154" s="17">
        <v>0</v>
      </c>
      <c r="X154" s="16">
        <v>4040.39</v>
      </c>
      <c r="Y154" s="58"/>
      <c r="Z154" s="58"/>
      <c r="AA154" s="15">
        <v>2235629.35</v>
      </c>
      <c r="AB154" s="55"/>
      <c r="AC154" s="55"/>
      <c r="AD154" s="55"/>
      <c r="AE154" s="14" t="s">
        <v>0</v>
      </c>
    </row>
    <row r="155" spans="1:31" ht="42.75" customHeight="1">
      <c r="A155" s="24"/>
      <c r="B155" s="56" t="s">
        <v>276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7"/>
      <c r="M155" s="23">
        <v>17</v>
      </c>
      <c r="N155" s="22">
        <v>5</v>
      </c>
      <c r="O155" s="22">
        <v>1</v>
      </c>
      <c r="P155" s="21" t="s">
        <v>275</v>
      </c>
      <c r="Q155" s="20" t="s">
        <v>0</v>
      </c>
      <c r="R155" s="19"/>
      <c r="S155" s="18">
        <v>0</v>
      </c>
      <c r="T155" s="18">
        <v>0</v>
      </c>
      <c r="U155" s="18">
        <v>0</v>
      </c>
      <c r="V155" s="18">
        <v>0</v>
      </c>
      <c r="W155" s="17">
        <v>0</v>
      </c>
      <c r="X155" s="16">
        <v>4040.39</v>
      </c>
      <c r="Y155" s="58"/>
      <c r="Z155" s="58"/>
      <c r="AA155" s="15">
        <v>2235629.35</v>
      </c>
      <c r="AB155" s="55"/>
      <c r="AC155" s="55"/>
      <c r="AD155" s="55"/>
      <c r="AE155" s="14" t="s">
        <v>0</v>
      </c>
    </row>
    <row r="156" spans="1:31" ht="32.25" customHeight="1">
      <c r="A156" s="24"/>
      <c r="B156" s="56" t="s">
        <v>274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7"/>
      <c r="M156" s="23">
        <v>17</v>
      </c>
      <c r="N156" s="22">
        <v>5</v>
      </c>
      <c r="O156" s="22">
        <v>1</v>
      </c>
      <c r="P156" s="21" t="s">
        <v>273</v>
      </c>
      <c r="Q156" s="20" t="s">
        <v>0</v>
      </c>
      <c r="R156" s="19"/>
      <c r="S156" s="18">
        <v>0</v>
      </c>
      <c r="T156" s="18">
        <v>0</v>
      </c>
      <c r="U156" s="18">
        <v>0</v>
      </c>
      <c r="V156" s="18">
        <v>0</v>
      </c>
      <c r="W156" s="17">
        <v>0</v>
      </c>
      <c r="X156" s="16">
        <v>756.43</v>
      </c>
      <c r="Y156" s="58"/>
      <c r="Z156" s="58"/>
      <c r="AA156" s="15">
        <v>490425.37</v>
      </c>
      <c r="AB156" s="55"/>
      <c r="AC156" s="55"/>
      <c r="AD156" s="55"/>
      <c r="AE156" s="14" t="s">
        <v>0</v>
      </c>
    </row>
    <row r="157" spans="1:31" ht="14.25" customHeight="1">
      <c r="A157" s="24"/>
      <c r="B157" s="56" t="s">
        <v>54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7"/>
      <c r="M157" s="23">
        <v>17</v>
      </c>
      <c r="N157" s="22">
        <v>5</v>
      </c>
      <c r="O157" s="22">
        <v>1</v>
      </c>
      <c r="P157" s="21" t="s">
        <v>273</v>
      </c>
      <c r="Q157" s="20" t="s">
        <v>52</v>
      </c>
      <c r="R157" s="19"/>
      <c r="S157" s="18">
        <v>0</v>
      </c>
      <c r="T157" s="18">
        <v>0</v>
      </c>
      <c r="U157" s="18">
        <v>0</v>
      </c>
      <c r="V157" s="18">
        <v>0</v>
      </c>
      <c r="W157" s="17">
        <v>0</v>
      </c>
      <c r="X157" s="16">
        <v>756.43</v>
      </c>
      <c r="Y157" s="58"/>
      <c r="Z157" s="58"/>
      <c r="AA157" s="15">
        <v>490425.37</v>
      </c>
      <c r="AB157" s="55"/>
      <c r="AC157" s="55"/>
      <c r="AD157" s="55"/>
      <c r="AE157" s="14" t="s">
        <v>0</v>
      </c>
    </row>
    <row r="158" spans="1:31" ht="21.75" customHeight="1">
      <c r="A158" s="24"/>
      <c r="B158" s="56" t="s">
        <v>272</v>
      </c>
      <c r="C158" s="56"/>
      <c r="D158" s="56"/>
      <c r="E158" s="56"/>
      <c r="F158" s="56"/>
      <c r="G158" s="56"/>
      <c r="H158" s="56"/>
      <c r="I158" s="56"/>
      <c r="J158" s="56"/>
      <c r="K158" s="56"/>
      <c r="L158" s="57"/>
      <c r="M158" s="23">
        <v>17</v>
      </c>
      <c r="N158" s="22">
        <v>5</v>
      </c>
      <c r="O158" s="22">
        <v>1</v>
      </c>
      <c r="P158" s="21" t="s">
        <v>270</v>
      </c>
      <c r="Q158" s="20" t="s">
        <v>0</v>
      </c>
      <c r="R158" s="19"/>
      <c r="S158" s="18">
        <v>0</v>
      </c>
      <c r="T158" s="18">
        <v>0</v>
      </c>
      <c r="U158" s="18">
        <v>0</v>
      </c>
      <c r="V158" s="18">
        <v>0</v>
      </c>
      <c r="W158" s="17">
        <v>0</v>
      </c>
      <c r="X158" s="16">
        <v>3283.96</v>
      </c>
      <c r="Y158" s="58"/>
      <c r="Z158" s="58"/>
      <c r="AA158" s="15">
        <v>1745203.98</v>
      </c>
      <c r="AB158" s="55"/>
      <c r="AC158" s="55"/>
      <c r="AD158" s="55"/>
      <c r="AE158" s="14" t="s">
        <v>0</v>
      </c>
    </row>
    <row r="159" spans="1:31" ht="14.25" customHeight="1">
      <c r="A159" s="24"/>
      <c r="B159" s="56" t="s">
        <v>54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57"/>
      <c r="M159" s="23">
        <v>17</v>
      </c>
      <c r="N159" s="22">
        <v>5</v>
      </c>
      <c r="O159" s="22">
        <v>1</v>
      </c>
      <c r="P159" s="21" t="s">
        <v>270</v>
      </c>
      <c r="Q159" s="20" t="s">
        <v>52</v>
      </c>
      <c r="R159" s="19"/>
      <c r="S159" s="18">
        <v>0</v>
      </c>
      <c r="T159" s="18">
        <v>0</v>
      </c>
      <c r="U159" s="18">
        <v>0</v>
      </c>
      <c r="V159" s="18">
        <v>0</v>
      </c>
      <c r="W159" s="17">
        <v>0</v>
      </c>
      <c r="X159" s="16">
        <v>2327.4</v>
      </c>
      <c r="Y159" s="58"/>
      <c r="Z159" s="58"/>
      <c r="AA159" s="15">
        <v>788646.09</v>
      </c>
      <c r="AB159" s="55"/>
      <c r="AC159" s="55"/>
      <c r="AD159" s="55"/>
      <c r="AE159" s="14" t="s">
        <v>0</v>
      </c>
    </row>
    <row r="160" spans="1:31" ht="14.25" customHeight="1">
      <c r="A160" s="24"/>
      <c r="B160" s="56" t="s">
        <v>237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57"/>
      <c r="M160" s="23">
        <v>17</v>
      </c>
      <c r="N160" s="22">
        <v>5</v>
      </c>
      <c r="O160" s="22">
        <v>1</v>
      </c>
      <c r="P160" s="21" t="s">
        <v>270</v>
      </c>
      <c r="Q160" s="20" t="s">
        <v>236</v>
      </c>
      <c r="R160" s="19"/>
      <c r="S160" s="18">
        <v>0</v>
      </c>
      <c r="T160" s="18">
        <v>0</v>
      </c>
      <c r="U160" s="18">
        <v>0</v>
      </c>
      <c r="V160" s="18">
        <v>0</v>
      </c>
      <c r="W160" s="17">
        <v>0</v>
      </c>
      <c r="X160" s="16">
        <v>865.66</v>
      </c>
      <c r="Y160" s="58"/>
      <c r="Z160" s="58"/>
      <c r="AA160" s="15">
        <v>865658.96</v>
      </c>
      <c r="AB160" s="55"/>
      <c r="AC160" s="55"/>
      <c r="AD160" s="55"/>
      <c r="AE160" s="14" t="s">
        <v>0</v>
      </c>
    </row>
    <row r="161" spans="1:31" ht="32.25" customHeight="1">
      <c r="A161" s="24"/>
      <c r="B161" s="56" t="s">
        <v>271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7"/>
      <c r="M161" s="23">
        <v>17</v>
      </c>
      <c r="N161" s="22">
        <v>5</v>
      </c>
      <c r="O161" s="22">
        <v>1</v>
      </c>
      <c r="P161" s="21" t="s">
        <v>270</v>
      </c>
      <c r="Q161" s="20" t="s">
        <v>269</v>
      </c>
      <c r="R161" s="19"/>
      <c r="S161" s="18">
        <v>0</v>
      </c>
      <c r="T161" s="18">
        <v>0</v>
      </c>
      <c r="U161" s="18">
        <v>0</v>
      </c>
      <c r="V161" s="18">
        <v>0</v>
      </c>
      <c r="W161" s="17">
        <v>0</v>
      </c>
      <c r="X161" s="16">
        <v>90.9</v>
      </c>
      <c r="Y161" s="58"/>
      <c r="Z161" s="58"/>
      <c r="AA161" s="15">
        <v>90898.93</v>
      </c>
      <c r="AB161" s="55"/>
      <c r="AC161" s="55"/>
      <c r="AD161" s="55"/>
      <c r="AE161" s="14" t="s">
        <v>0</v>
      </c>
    </row>
    <row r="162" spans="1:31" ht="21.75" customHeight="1">
      <c r="A162" s="24"/>
      <c r="B162" s="56" t="s">
        <v>268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57"/>
      <c r="M162" s="23">
        <v>17</v>
      </c>
      <c r="N162" s="22">
        <v>5</v>
      </c>
      <c r="O162" s="22">
        <v>5</v>
      </c>
      <c r="P162" s="21" t="s">
        <v>0</v>
      </c>
      <c r="Q162" s="20" t="s">
        <v>0</v>
      </c>
      <c r="R162" s="19"/>
      <c r="S162" s="18">
        <v>0</v>
      </c>
      <c r="T162" s="18">
        <v>0</v>
      </c>
      <c r="U162" s="18">
        <v>0</v>
      </c>
      <c r="V162" s="18">
        <v>0</v>
      </c>
      <c r="W162" s="17">
        <v>0</v>
      </c>
      <c r="X162" s="16">
        <v>25000</v>
      </c>
      <c r="Y162" s="58"/>
      <c r="Z162" s="58"/>
      <c r="AA162" s="15">
        <v>22750000</v>
      </c>
      <c r="AB162" s="55"/>
      <c r="AC162" s="55"/>
      <c r="AD162" s="55"/>
      <c r="AE162" s="14" t="s">
        <v>0</v>
      </c>
    </row>
    <row r="163" spans="1:31" ht="42.75" customHeight="1">
      <c r="A163" s="24"/>
      <c r="B163" s="56" t="s">
        <v>85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7"/>
      <c r="M163" s="23">
        <v>17</v>
      </c>
      <c r="N163" s="22">
        <v>5</v>
      </c>
      <c r="O163" s="22">
        <v>5</v>
      </c>
      <c r="P163" s="21" t="s">
        <v>84</v>
      </c>
      <c r="Q163" s="20" t="s">
        <v>0</v>
      </c>
      <c r="R163" s="19"/>
      <c r="S163" s="18">
        <v>0</v>
      </c>
      <c r="T163" s="18">
        <v>0</v>
      </c>
      <c r="U163" s="18">
        <v>0</v>
      </c>
      <c r="V163" s="18">
        <v>0</v>
      </c>
      <c r="W163" s="17">
        <v>0</v>
      </c>
      <c r="X163" s="16">
        <v>25000</v>
      </c>
      <c r="Y163" s="58"/>
      <c r="Z163" s="58"/>
      <c r="AA163" s="15">
        <v>22750000</v>
      </c>
      <c r="AB163" s="55"/>
      <c r="AC163" s="55"/>
      <c r="AD163" s="55"/>
      <c r="AE163" s="14" t="s">
        <v>0</v>
      </c>
    </row>
    <row r="164" spans="1:31" ht="32.25" customHeight="1">
      <c r="A164" s="24"/>
      <c r="B164" s="56" t="s">
        <v>267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7"/>
      <c r="M164" s="23">
        <v>17</v>
      </c>
      <c r="N164" s="22">
        <v>5</v>
      </c>
      <c r="O164" s="22">
        <v>5</v>
      </c>
      <c r="P164" s="21" t="s">
        <v>266</v>
      </c>
      <c r="Q164" s="20" t="s">
        <v>0</v>
      </c>
      <c r="R164" s="19"/>
      <c r="S164" s="18">
        <v>0</v>
      </c>
      <c r="T164" s="18">
        <v>0</v>
      </c>
      <c r="U164" s="18">
        <v>0</v>
      </c>
      <c r="V164" s="18">
        <v>0</v>
      </c>
      <c r="W164" s="17">
        <v>0</v>
      </c>
      <c r="X164" s="16">
        <v>25000</v>
      </c>
      <c r="Y164" s="58"/>
      <c r="Z164" s="58"/>
      <c r="AA164" s="15">
        <v>22750000</v>
      </c>
      <c r="AB164" s="55"/>
      <c r="AC164" s="55"/>
      <c r="AD164" s="55"/>
      <c r="AE164" s="14" t="s">
        <v>0</v>
      </c>
    </row>
    <row r="165" spans="1:31" ht="53.25" customHeight="1">
      <c r="A165" s="24"/>
      <c r="B165" s="56" t="s">
        <v>265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57"/>
      <c r="M165" s="23">
        <v>17</v>
      </c>
      <c r="N165" s="22">
        <v>5</v>
      </c>
      <c r="O165" s="22">
        <v>5</v>
      </c>
      <c r="P165" s="21" t="s">
        <v>264</v>
      </c>
      <c r="Q165" s="20" t="s">
        <v>0</v>
      </c>
      <c r="R165" s="19"/>
      <c r="S165" s="18">
        <v>0</v>
      </c>
      <c r="T165" s="18">
        <v>0</v>
      </c>
      <c r="U165" s="18">
        <v>0</v>
      </c>
      <c r="V165" s="18">
        <v>0</v>
      </c>
      <c r="W165" s="17">
        <v>0</v>
      </c>
      <c r="X165" s="16">
        <v>25000</v>
      </c>
      <c r="Y165" s="58"/>
      <c r="Z165" s="58"/>
      <c r="AA165" s="15">
        <v>22750000</v>
      </c>
      <c r="AB165" s="55"/>
      <c r="AC165" s="55"/>
      <c r="AD165" s="55"/>
      <c r="AE165" s="14" t="s">
        <v>0</v>
      </c>
    </row>
    <row r="166" spans="1:31" ht="42.75" customHeight="1">
      <c r="A166" s="24"/>
      <c r="B166" s="56" t="s">
        <v>263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7"/>
      <c r="M166" s="23">
        <v>17</v>
      </c>
      <c r="N166" s="22">
        <v>5</v>
      </c>
      <c r="O166" s="22">
        <v>5</v>
      </c>
      <c r="P166" s="21" t="s">
        <v>262</v>
      </c>
      <c r="Q166" s="20" t="s">
        <v>0</v>
      </c>
      <c r="R166" s="19"/>
      <c r="S166" s="18">
        <v>0</v>
      </c>
      <c r="T166" s="18">
        <v>0</v>
      </c>
      <c r="U166" s="18">
        <v>0</v>
      </c>
      <c r="V166" s="18">
        <v>0</v>
      </c>
      <c r="W166" s="17">
        <v>0</v>
      </c>
      <c r="X166" s="16">
        <v>25000</v>
      </c>
      <c r="Y166" s="58"/>
      <c r="Z166" s="58"/>
      <c r="AA166" s="15">
        <v>22750000</v>
      </c>
      <c r="AB166" s="55"/>
      <c r="AC166" s="55"/>
      <c r="AD166" s="55"/>
      <c r="AE166" s="14" t="s">
        <v>0</v>
      </c>
    </row>
    <row r="167" spans="1:31" ht="53.25" customHeight="1">
      <c r="A167" s="24"/>
      <c r="B167" s="56" t="s">
        <v>42</v>
      </c>
      <c r="C167" s="56"/>
      <c r="D167" s="56"/>
      <c r="E167" s="56"/>
      <c r="F167" s="56"/>
      <c r="G167" s="56"/>
      <c r="H167" s="56"/>
      <c r="I167" s="56"/>
      <c r="J167" s="56"/>
      <c r="K167" s="56"/>
      <c r="L167" s="57"/>
      <c r="M167" s="23">
        <v>17</v>
      </c>
      <c r="N167" s="22">
        <v>5</v>
      </c>
      <c r="O167" s="22">
        <v>5</v>
      </c>
      <c r="P167" s="21" t="s">
        <v>262</v>
      </c>
      <c r="Q167" s="20" t="s">
        <v>40</v>
      </c>
      <c r="R167" s="19"/>
      <c r="S167" s="18">
        <v>0</v>
      </c>
      <c r="T167" s="18">
        <v>0</v>
      </c>
      <c r="U167" s="18">
        <v>0</v>
      </c>
      <c r="V167" s="18">
        <v>0</v>
      </c>
      <c r="W167" s="17">
        <v>0</v>
      </c>
      <c r="X167" s="16">
        <v>25000</v>
      </c>
      <c r="Y167" s="58"/>
      <c r="Z167" s="58"/>
      <c r="AA167" s="15">
        <v>22750000</v>
      </c>
      <c r="AB167" s="55"/>
      <c r="AC167" s="55"/>
      <c r="AD167" s="55"/>
      <c r="AE167" s="14" t="s">
        <v>0</v>
      </c>
    </row>
    <row r="168" spans="1:31" ht="14.25" customHeight="1">
      <c r="A168" s="24"/>
      <c r="B168" s="56" t="s">
        <v>261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57"/>
      <c r="M168" s="23">
        <v>17</v>
      </c>
      <c r="N168" s="22">
        <v>7</v>
      </c>
      <c r="O168" s="22" t="s">
        <v>0</v>
      </c>
      <c r="P168" s="21" t="s">
        <v>0</v>
      </c>
      <c r="Q168" s="20" t="s">
        <v>0</v>
      </c>
      <c r="R168" s="19"/>
      <c r="S168" s="18">
        <v>0</v>
      </c>
      <c r="T168" s="18">
        <v>0</v>
      </c>
      <c r="U168" s="18">
        <v>0</v>
      </c>
      <c r="V168" s="18">
        <v>0</v>
      </c>
      <c r="W168" s="17">
        <v>0</v>
      </c>
      <c r="X168" s="49">
        <f>638167.4+7915.38</f>
        <v>646082.78</v>
      </c>
      <c r="Y168" s="58"/>
      <c r="Z168" s="58"/>
      <c r="AA168" s="15">
        <v>560444215.45000005</v>
      </c>
      <c r="AB168" s="55"/>
      <c r="AC168" s="55"/>
      <c r="AD168" s="55"/>
      <c r="AE168" s="14" t="s">
        <v>0</v>
      </c>
    </row>
    <row r="169" spans="1:31" ht="14.25" customHeight="1">
      <c r="A169" s="24"/>
      <c r="B169" s="56" t="s">
        <v>260</v>
      </c>
      <c r="C169" s="56"/>
      <c r="D169" s="56"/>
      <c r="E169" s="56"/>
      <c r="F169" s="56"/>
      <c r="G169" s="56"/>
      <c r="H169" s="56"/>
      <c r="I169" s="56"/>
      <c r="J169" s="56"/>
      <c r="K169" s="56"/>
      <c r="L169" s="57"/>
      <c r="M169" s="23">
        <v>17</v>
      </c>
      <c r="N169" s="22">
        <v>7</v>
      </c>
      <c r="O169" s="22">
        <v>1</v>
      </c>
      <c r="P169" s="21" t="s">
        <v>0</v>
      </c>
      <c r="Q169" s="20" t="s">
        <v>0</v>
      </c>
      <c r="R169" s="19"/>
      <c r="S169" s="18">
        <v>0</v>
      </c>
      <c r="T169" s="18">
        <v>0</v>
      </c>
      <c r="U169" s="18">
        <v>0</v>
      </c>
      <c r="V169" s="18">
        <v>0</v>
      </c>
      <c r="W169" s="17">
        <v>0</v>
      </c>
      <c r="X169" s="16">
        <v>151952.32000000001</v>
      </c>
      <c r="Y169" s="58"/>
      <c r="Z169" s="58"/>
      <c r="AA169" s="15">
        <v>130649176.81</v>
      </c>
      <c r="AB169" s="55"/>
      <c r="AC169" s="55"/>
      <c r="AD169" s="55"/>
      <c r="AE169" s="14" t="s">
        <v>0</v>
      </c>
    </row>
    <row r="170" spans="1:31" ht="32.25" customHeight="1">
      <c r="A170" s="24"/>
      <c r="B170" s="56" t="s">
        <v>95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57"/>
      <c r="M170" s="23">
        <v>17</v>
      </c>
      <c r="N170" s="22">
        <v>7</v>
      </c>
      <c r="O170" s="22">
        <v>1</v>
      </c>
      <c r="P170" s="21" t="s">
        <v>94</v>
      </c>
      <c r="Q170" s="20" t="s">
        <v>0</v>
      </c>
      <c r="R170" s="19"/>
      <c r="S170" s="18">
        <v>0</v>
      </c>
      <c r="T170" s="18">
        <v>0</v>
      </c>
      <c r="U170" s="18">
        <v>0</v>
      </c>
      <c r="V170" s="18">
        <v>0</v>
      </c>
      <c r="W170" s="17">
        <v>0</v>
      </c>
      <c r="X170" s="16">
        <v>151952.32000000001</v>
      </c>
      <c r="Y170" s="58"/>
      <c r="Z170" s="58"/>
      <c r="AA170" s="15">
        <v>130649176.81</v>
      </c>
      <c r="AB170" s="55"/>
      <c r="AC170" s="55"/>
      <c r="AD170" s="55"/>
      <c r="AE170" s="14" t="s">
        <v>0</v>
      </c>
    </row>
    <row r="171" spans="1:31" ht="21.75" customHeight="1">
      <c r="A171" s="24"/>
      <c r="B171" s="56" t="s">
        <v>93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57"/>
      <c r="M171" s="23">
        <v>17</v>
      </c>
      <c r="N171" s="22">
        <v>7</v>
      </c>
      <c r="O171" s="22">
        <v>1</v>
      </c>
      <c r="P171" s="21" t="s">
        <v>92</v>
      </c>
      <c r="Q171" s="20" t="s">
        <v>0</v>
      </c>
      <c r="R171" s="19"/>
      <c r="S171" s="18">
        <v>0</v>
      </c>
      <c r="T171" s="18">
        <v>0</v>
      </c>
      <c r="U171" s="18">
        <v>0</v>
      </c>
      <c r="V171" s="18">
        <v>0</v>
      </c>
      <c r="W171" s="17">
        <v>0</v>
      </c>
      <c r="X171" s="16">
        <v>151952.32000000001</v>
      </c>
      <c r="Y171" s="58"/>
      <c r="Z171" s="58"/>
      <c r="AA171" s="15">
        <v>130649176.81</v>
      </c>
      <c r="AB171" s="55"/>
      <c r="AC171" s="55"/>
      <c r="AD171" s="55"/>
      <c r="AE171" s="14" t="s">
        <v>0</v>
      </c>
    </row>
    <row r="172" spans="1:31" ht="32.25" customHeight="1">
      <c r="A172" s="24"/>
      <c r="B172" s="56" t="s">
        <v>91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57"/>
      <c r="M172" s="23">
        <v>17</v>
      </c>
      <c r="N172" s="22">
        <v>7</v>
      </c>
      <c r="O172" s="22">
        <v>1</v>
      </c>
      <c r="P172" s="21" t="s">
        <v>90</v>
      </c>
      <c r="Q172" s="20" t="s">
        <v>0</v>
      </c>
      <c r="R172" s="19"/>
      <c r="S172" s="18">
        <v>0</v>
      </c>
      <c r="T172" s="18">
        <v>0</v>
      </c>
      <c r="U172" s="18">
        <v>0</v>
      </c>
      <c r="V172" s="18">
        <v>0</v>
      </c>
      <c r="W172" s="17">
        <v>0</v>
      </c>
      <c r="X172" s="16">
        <v>151952.32000000001</v>
      </c>
      <c r="Y172" s="58"/>
      <c r="Z172" s="58"/>
      <c r="AA172" s="15">
        <v>130649176.81</v>
      </c>
      <c r="AB172" s="55"/>
      <c r="AC172" s="55"/>
      <c r="AD172" s="55"/>
      <c r="AE172" s="14" t="s">
        <v>0</v>
      </c>
    </row>
    <row r="173" spans="1:31" ht="63.75" customHeight="1">
      <c r="A173" s="24"/>
      <c r="B173" s="56" t="s">
        <v>259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57"/>
      <c r="M173" s="23">
        <v>17</v>
      </c>
      <c r="N173" s="22">
        <v>7</v>
      </c>
      <c r="O173" s="22">
        <v>1</v>
      </c>
      <c r="P173" s="21" t="s">
        <v>258</v>
      </c>
      <c r="Q173" s="20" t="s">
        <v>0</v>
      </c>
      <c r="R173" s="19"/>
      <c r="S173" s="18">
        <v>0</v>
      </c>
      <c r="T173" s="18">
        <v>0</v>
      </c>
      <c r="U173" s="18">
        <v>0</v>
      </c>
      <c r="V173" s="18">
        <v>0</v>
      </c>
      <c r="W173" s="17">
        <v>0</v>
      </c>
      <c r="X173" s="16">
        <v>34498.83</v>
      </c>
      <c r="Y173" s="58"/>
      <c r="Z173" s="58"/>
      <c r="AA173" s="15">
        <v>30835975.620000001</v>
      </c>
      <c r="AB173" s="55"/>
      <c r="AC173" s="55"/>
      <c r="AD173" s="55"/>
      <c r="AE173" s="14" t="s">
        <v>0</v>
      </c>
    </row>
    <row r="174" spans="1:31" ht="14.25" customHeight="1">
      <c r="A174" s="24"/>
      <c r="B174" s="56" t="s">
        <v>177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57"/>
      <c r="M174" s="23">
        <v>17</v>
      </c>
      <c r="N174" s="22">
        <v>7</v>
      </c>
      <c r="O174" s="22">
        <v>1</v>
      </c>
      <c r="P174" s="21" t="s">
        <v>258</v>
      </c>
      <c r="Q174" s="20" t="s">
        <v>176</v>
      </c>
      <c r="R174" s="19"/>
      <c r="S174" s="18">
        <v>0</v>
      </c>
      <c r="T174" s="18">
        <v>0</v>
      </c>
      <c r="U174" s="18">
        <v>0</v>
      </c>
      <c r="V174" s="18">
        <v>0</v>
      </c>
      <c r="W174" s="17">
        <v>0</v>
      </c>
      <c r="X174" s="16">
        <v>19007.29</v>
      </c>
      <c r="Y174" s="58"/>
      <c r="Z174" s="58"/>
      <c r="AA174" s="15">
        <v>18288297.170000002</v>
      </c>
      <c r="AB174" s="55"/>
      <c r="AC174" s="55"/>
      <c r="AD174" s="55"/>
      <c r="AE174" s="14" t="s">
        <v>0</v>
      </c>
    </row>
    <row r="175" spans="1:31" ht="21.75" customHeight="1">
      <c r="A175" s="24"/>
      <c r="B175" s="56" t="s">
        <v>156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57"/>
      <c r="M175" s="23">
        <v>17</v>
      </c>
      <c r="N175" s="22">
        <v>7</v>
      </c>
      <c r="O175" s="22">
        <v>1</v>
      </c>
      <c r="P175" s="21" t="s">
        <v>258</v>
      </c>
      <c r="Q175" s="20" t="s">
        <v>155</v>
      </c>
      <c r="R175" s="19"/>
      <c r="S175" s="18">
        <v>0</v>
      </c>
      <c r="T175" s="18">
        <v>0</v>
      </c>
      <c r="U175" s="18">
        <v>0</v>
      </c>
      <c r="V175" s="18">
        <v>0</v>
      </c>
      <c r="W175" s="17">
        <v>0</v>
      </c>
      <c r="X175" s="16">
        <v>33.81</v>
      </c>
      <c r="Y175" s="58"/>
      <c r="Z175" s="58"/>
      <c r="AA175" s="15">
        <v>33810.75</v>
      </c>
      <c r="AB175" s="55"/>
      <c r="AC175" s="55"/>
      <c r="AD175" s="55"/>
      <c r="AE175" s="14" t="s">
        <v>0</v>
      </c>
    </row>
    <row r="176" spans="1:31" ht="42.75" customHeight="1">
      <c r="A176" s="24"/>
      <c r="B176" s="56" t="s">
        <v>175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7"/>
      <c r="M176" s="23">
        <v>17</v>
      </c>
      <c r="N176" s="22">
        <v>7</v>
      </c>
      <c r="O176" s="22">
        <v>1</v>
      </c>
      <c r="P176" s="21" t="s">
        <v>258</v>
      </c>
      <c r="Q176" s="20" t="s">
        <v>173</v>
      </c>
      <c r="R176" s="19"/>
      <c r="S176" s="18">
        <v>0</v>
      </c>
      <c r="T176" s="18">
        <v>0</v>
      </c>
      <c r="U176" s="18">
        <v>0</v>
      </c>
      <c r="V176" s="18">
        <v>0</v>
      </c>
      <c r="W176" s="17">
        <v>0</v>
      </c>
      <c r="X176" s="16">
        <v>5537.31</v>
      </c>
      <c r="Y176" s="58"/>
      <c r="Z176" s="58"/>
      <c r="AA176" s="15">
        <v>5537306.2199999997</v>
      </c>
      <c r="AB176" s="55"/>
      <c r="AC176" s="55"/>
      <c r="AD176" s="55"/>
      <c r="AE176" s="14" t="s">
        <v>0</v>
      </c>
    </row>
    <row r="177" spans="1:31" ht="14.25" customHeight="1">
      <c r="A177" s="24"/>
      <c r="B177" s="56" t="s">
        <v>54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23">
        <v>17</v>
      </c>
      <c r="N177" s="22">
        <v>7</v>
      </c>
      <c r="O177" s="22">
        <v>1</v>
      </c>
      <c r="P177" s="21" t="s">
        <v>258</v>
      </c>
      <c r="Q177" s="20" t="s">
        <v>52</v>
      </c>
      <c r="R177" s="19"/>
      <c r="S177" s="18">
        <v>0</v>
      </c>
      <c r="T177" s="18">
        <v>0</v>
      </c>
      <c r="U177" s="18">
        <v>0</v>
      </c>
      <c r="V177" s="18">
        <v>0</v>
      </c>
      <c r="W177" s="17">
        <v>0</v>
      </c>
      <c r="X177" s="16">
        <v>1256.1600000000001</v>
      </c>
      <c r="Y177" s="58"/>
      <c r="Z177" s="58"/>
      <c r="AA177" s="15">
        <v>1011163.55</v>
      </c>
      <c r="AB177" s="55"/>
      <c r="AC177" s="55"/>
      <c r="AD177" s="55"/>
      <c r="AE177" s="14" t="s">
        <v>0</v>
      </c>
    </row>
    <row r="178" spans="1:31" ht="14.25" customHeight="1">
      <c r="A178" s="24"/>
      <c r="B178" s="56" t="s">
        <v>237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7"/>
      <c r="M178" s="23">
        <v>17</v>
      </c>
      <c r="N178" s="22">
        <v>7</v>
      </c>
      <c r="O178" s="22">
        <v>1</v>
      </c>
      <c r="P178" s="21" t="s">
        <v>258</v>
      </c>
      <c r="Q178" s="20" t="s">
        <v>236</v>
      </c>
      <c r="R178" s="19"/>
      <c r="S178" s="18">
        <v>0</v>
      </c>
      <c r="T178" s="18">
        <v>0</v>
      </c>
      <c r="U178" s="18">
        <v>0</v>
      </c>
      <c r="V178" s="18">
        <v>0</v>
      </c>
      <c r="W178" s="17">
        <v>0</v>
      </c>
      <c r="X178" s="16">
        <v>8555.99</v>
      </c>
      <c r="Y178" s="58"/>
      <c r="Z178" s="58"/>
      <c r="AA178" s="15">
        <v>5857126.3799999999</v>
      </c>
      <c r="AB178" s="55"/>
      <c r="AC178" s="55"/>
      <c r="AD178" s="55"/>
      <c r="AE178" s="14" t="s">
        <v>0</v>
      </c>
    </row>
    <row r="179" spans="1:31" ht="32.25" customHeight="1">
      <c r="A179" s="24"/>
      <c r="B179" s="56" t="s">
        <v>233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57"/>
      <c r="M179" s="23">
        <v>17</v>
      </c>
      <c r="N179" s="22">
        <v>7</v>
      </c>
      <c r="O179" s="22">
        <v>1</v>
      </c>
      <c r="P179" s="21" t="s">
        <v>258</v>
      </c>
      <c r="Q179" s="20" t="s">
        <v>231</v>
      </c>
      <c r="R179" s="19"/>
      <c r="S179" s="18">
        <v>0</v>
      </c>
      <c r="T179" s="18">
        <v>0</v>
      </c>
      <c r="U179" s="18">
        <v>0</v>
      </c>
      <c r="V179" s="18">
        <v>0</v>
      </c>
      <c r="W179" s="17">
        <v>0</v>
      </c>
      <c r="X179" s="16">
        <v>50.53</v>
      </c>
      <c r="Y179" s="58"/>
      <c r="Z179" s="58"/>
      <c r="AA179" s="15">
        <v>50527.08</v>
      </c>
      <c r="AB179" s="55"/>
      <c r="AC179" s="55"/>
      <c r="AD179" s="55"/>
      <c r="AE179" s="14" t="s">
        <v>0</v>
      </c>
    </row>
    <row r="180" spans="1:31" ht="21.75" customHeight="1">
      <c r="A180" s="24"/>
      <c r="B180" s="56" t="s">
        <v>241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57"/>
      <c r="M180" s="23">
        <v>17</v>
      </c>
      <c r="N180" s="22">
        <v>7</v>
      </c>
      <c r="O180" s="22">
        <v>1</v>
      </c>
      <c r="P180" s="21" t="s">
        <v>258</v>
      </c>
      <c r="Q180" s="20" t="s">
        <v>240</v>
      </c>
      <c r="R180" s="19"/>
      <c r="S180" s="18">
        <v>0</v>
      </c>
      <c r="T180" s="18">
        <v>0</v>
      </c>
      <c r="U180" s="18">
        <v>0</v>
      </c>
      <c r="V180" s="18">
        <v>0</v>
      </c>
      <c r="W180" s="17">
        <v>0</v>
      </c>
      <c r="X180" s="16">
        <v>57.74</v>
      </c>
      <c r="Y180" s="58"/>
      <c r="Z180" s="58"/>
      <c r="AA180" s="15">
        <v>57740</v>
      </c>
      <c r="AB180" s="55"/>
      <c r="AC180" s="55"/>
      <c r="AD180" s="55"/>
      <c r="AE180" s="14" t="s">
        <v>0</v>
      </c>
    </row>
    <row r="181" spans="1:31" ht="116.25" customHeight="1">
      <c r="A181" s="24"/>
      <c r="B181" s="56" t="s">
        <v>246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57"/>
      <c r="M181" s="23">
        <v>17</v>
      </c>
      <c r="N181" s="22">
        <v>7</v>
      </c>
      <c r="O181" s="22">
        <v>1</v>
      </c>
      <c r="P181" s="21" t="s">
        <v>245</v>
      </c>
      <c r="Q181" s="20" t="s">
        <v>0</v>
      </c>
      <c r="R181" s="19"/>
      <c r="S181" s="18">
        <v>0</v>
      </c>
      <c r="T181" s="18">
        <v>0</v>
      </c>
      <c r="U181" s="18">
        <v>0</v>
      </c>
      <c r="V181" s="18">
        <v>0</v>
      </c>
      <c r="W181" s="17">
        <v>0</v>
      </c>
      <c r="X181" s="16">
        <v>648.79</v>
      </c>
      <c r="Y181" s="58"/>
      <c r="Z181" s="58"/>
      <c r="AA181" s="15">
        <v>0</v>
      </c>
      <c r="AB181" s="55"/>
      <c r="AC181" s="55"/>
      <c r="AD181" s="55"/>
      <c r="AE181" s="14" t="s">
        <v>0</v>
      </c>
    </row>
    <row r="182" spans="1:31" ht="14.25" customHeight="1">
      <c r="A182" s="24"/>
      <c r="B182" s="56" t="s">
        <v>177</v>
      </c>
      <c r="C182" s="56"/>
      <c r="D182" s="56"/>
      <c r="E182" s="56"/>
      <c r="F182" s="56"/>
      <c r="G182" s="56"/>
      <c r="H182" s="56"/>
      <c r="I182" s="56"/>
      <c r="J182" s="56"/>
      <c r="K182" s="56"/>
      <c r="L182" s="57"/>
      <c r="M182" s="23">
        <v>17</v>
      </c>
      <c r="N182" s="22">
        <v>7</v>
      </c>
      <c r="O182" s="22">
        <v>1</v>
      </c>
      <c r="P182" s="21" t="s">
        <v>245</v>
      </c>
      <c r="Q182" s="20" t="s">
        <v>176</v>
      </c>
      <c r="R182" s="19"/>
      <c r="S182" s="18">
        <v>0</v>
      </c>
      <c r="T182" s="18">
        <v>0</v>
      </c>
      <c r="U182" s="18">
        <v>0</v>
      </c>
      <c r="V182" s="18">
        <v>0</v>
      </c>
      <c r="W182" s="17">
        <v>0</v>
      </c>
      <c r="X182" s="16">
        <v>392.07</v>
      </c>
      <c r="Y182" s="58"/>
      <c r="Z182" s="58"/>
      <c r="AA182" s="15">
        <v>0</v>
      </c>
      <c r="AB182" s="55"/>
      <c r="AC182" s="55"/>
      <c r="AD182" s="55"/>
      <c r="AE182" s="14" t="s">
        <v>0</v>
      </c>
    </row>
    <row r="183" spans="1:31" ht="21.75" customHeight="1">
      <c r="A183" s="24"/>
      <c r="B183" s="56" t="s">
        <v>99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57"/>
      <c r="M183" s="23">
        <v>17</v>
      </c>
      <c r="N183" s="22">
        <v>7</v>
      </c>
      <c r="O183" s="22">
        <v>1</v>
      </c>
      <c r="P183" s="21" t="s">
        <v>245</v>
      </c>
      <c r="Q183" s="20" t="s">
        <v>97</v>
      </c>
      <c r="R183" s="19"/>
      <c r="S183" s="18">
        <v>0</v>
      </c>
      <c r="T183" s="18">
        <v>0</v>
      </c>
      <c r="U183" s="18">
        <v>0</v>
      </c>
      <c r="V183" s="18">
        <v>0</v>
      </c>
      <c r="W183" s="17">
        <v>0</v>
      </c>
      <c r="X183" s="16">
        <v>256.72000000000003</v>
      </c>
      <c r="Y183" s="58"/>
      <c r="Z183" s="58"/>
      <c r="AA183" s="15">
        <v>0</v>
      </c>
      <c r="AB183" s="55"/>
      <c r="AC183" s="55"/>
      <c r="AD183" s="55"/>
      <c r="AE183" s="14" t="s">
        <v>0</v>
      </c>
    </row>
    <row r="184" spans="1:31" ht="126.75" customHeight="1">
      <c r="A184" s="24"/>
      <c r="B184" s="56" t="s">
        <v>257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7"/>
      <c r="M184" s="23">
        <v>17</v>
      </c>
      <c r="N184" s="22">
        <v>7</v>
      </c>
      <c r="O184" s="22">
        <v>1</v>
      </c>
      <c r="P184" s="21" t="s">
        <v>256</v>
      </c>
      <c r="Q184" s="20" t="s">
        <v>0</v>
      </c>
      <c r="R184" s="19"/>
      <c r="S184" s="18">
        <v>0</v>
      </c>
      <c r="T184" s="18">
        <v>0</v>
      </c>
      <c r="U184" s="18">
        <v>0</v>
      </c>
      <c r="V184" s="18">
        <v>0</v>
      </c>
      <c r="W184" s="17">
        <v>0</v>
      </c>
      <c r="X184" s="16">
        <v>94936.17</v>
      </c>
      <c r="Y184" s="58"/>
      <c r="Z184" s="58"/>
      <c r="AA184" s="15">
        <v>92719094.170000002</v>
      </c>
      <c r="AB184" s="55"/>
      <c r="AC184" s="55"/>
      <c r="AD184" s="55"/>
      <c r="AE184" s="14" t="s">
        <v>0</v>
      </c>
    </row>
    <row r="185" spans="1:31" ht="14.25" customHeight="1">
      <c r="A185" s="24"/>
      <c r="B185" s="56" t="s">
        <v>177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57"/>
      <c r="M185" s="23">
        <v>17</v>
      </c>
      <c r="N185" s="22">
        <v>7</v>
      </c>
      <c r="O185" s="22">
        <v>1</v>
      </c>
      <c r="P185" s="21" t="s">
        <v>256</v>
      </c>
      <c r="Q185" s="20" t="s">
        <v>176</v>
      </c>
      <c r="R185" s="19"/>
      <c r="S185" s="18">
        <v>0</v>
      </c>
      <c r="T185" s="18">
        <v>0</v>
      </c>
      <c r="U185" s="18">
        <v>0</v>
      </c>
      <c r="V185" s="18">
        <v>0</v>
      </c>
      <c r="W185" s="17">
        <v>0</v>
      </c>
      <c r="X185" s="16">
        <v>73100.22</v>
      </c>
      <c r="Y185" s="58"/>
      <c r="Z185" s="58"/>
      <c r="AA185" s="15">
        <v>71214714.200000003</v>
      </c>
      <c r="AB185" s="55"/>
      <c r="AC185" s="55"/>
      <c r="AD185" s="55"/>
      <c r="AE185" s="14" t="s">
        <v>0</v>
      </c>
    </row>
    <row r="186" spans="1:31" ht="42.75" customHeight="1">
      <c r="A186" s="24"/>
      <c r="B186" s="56" t="s">
        <v>175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7"/>
      <c r="M186" s="23">
        <v>17</v>
      </c>
      <c r="N186" s="22">
        <v>7</v>
      </c>
      <c r="O186" s="22">
        <v>1</v>
      </c>
      <c r="P186" s="21" t="s">
        <v>256</v>
      </c>
      <c r="Q186" s="20" t="s">
        <v>173</v>
      </c>
      <c r="R186" s="19"/>
      <c r="S186" s="18">
        <v>0</v>
      </c>
      <c r="T186" s="18">
        <v>0</v>
      </c>
      <c r="U186" s="18">
        <v>0</v>
      </c>
      <c r="V186" s="18">
        <v>0</v>
      </c>
      <c r="W186" s="17">
        <v>0</v>
      </c>
      <c r="X186" s="16">
        <v>21518.36</v>
      </c>
      <c r="Y186" s="58"/>
      <c r="Z186" s="58"/>
      <c r="AA186" s="15">
        <v>21295300.82</v>
      </c>
      <c r="AB186" s="55"/>
      <c r="AC186" s="55"/>
      <c r="AD186" s="55"/>
      <c r="AE186" s="14" t="s">
        <v>0</v>
      </c>
    </row>
    <row r="187" spans="1:31" ht="14.25" customHeight="1">
      <c r="A187" s="24"/>
      <c r="B187" s="56" t="s">
        <v>54</v>
      </c>
      <c r="C187" s="56"/>
      <c r="D187" s="56"/>
      <c r="E187" s="56"/>
      <c r="F187" s="56"/>
      <c r="G187" s="56"/>
      <c r="H187" s="56"/>
      <c r="I187" s="56"/>
      <c r="J187" s="56"/>
      <c r="K187" s="56"/>
      <c r="L187" s="57"/>
      <c r="M187" s="23">
        <v>17</v>
      </c>
      <c r="N187" s="22">
        <v>7</v>
      </c>
      <c r="O187" s="22">
        <v>1</v>
      </c>
      <c r="P187" s="21" t="s">
        <v>256</v>
      </c>
      <c r="Q187" s="20" t="s">
        <v>52</v>
      </c>
      <c r="R187" s="19"/>
      <c r="S187" s="18">
        <v>0</v>
      </c>
      <c r="T187" s="18">
        <v>0</v>
      </c>
      <c r="U187" s="18">
        <v>0</v>
      </c>
      <c r="V187" s="18">
        <v>0</v>
      </c>
      <c r="W187" s="17">
        <v>0</v>
      </c>
      <c r="X187" s="16">
        <v>317.58999999999997</v>
      </c>
      <c r="Y187" s="58"/>
      <c r="Z187" s="58"/>
      <c r="AA187" s="15">
        <v>209079.15</v>
      </c>
      <c r="AB187" s="55"/>
      <c r="AC187" s="55"/>
      <c r="AD187" s="55"/>
      <c r="AE187" s="14" t="s">
        <v>0</v>
      </c>
    </row>
    <row r="188" spans="1:31" ht="32.25" customHeight="1">
      <c r="A188" s="24"/>
      <c r="B188" s="56" t="s">
        <v>255</v>
      </c>
      <c r="C188" s="56"/>
      <c r="D188" s="56"/>
      <c r="E188" s="56"/>
      <c r="F188" s="56"/>
      <c r="G188" s="56"/>
      <c r="H188" s="56"/>
      <c r="I188" s="56"/>
      <c r="J188" s="56"/>
      <c r="K188" s="56"/>
      <c r="L188" s="57"/>
      <c r="M188" s="23">
        <v>17</v>
      </c>
      <c r="N188" s="22">
        <v>7</v>
      </c>
      <c r="O188" s="22">
        <v>1</v>
      </c>
      <c r="P188" s="21" t="s">
        <v>254</v>
      </c>
      <c r="Q188" s="20" t="s">
        <v>0</v>
      </c>
      <c r="R188" s="19"/>
      <c r="S188" s="18">
        <v>0</v>
      </c>
      <c r="T188" s="18">
        <v>0</v>
      </c>
      <c r="U188" s="18">
        <v>0</v>
      </c>
      <c r="V188" s="18">
        <v>0</v>
      </c>
      <c r="W188" s="17">
        <v>0</v>
      </c>
      <c r="X188" s="16">
        <v>2000</v>
      </c>
      <c r="Y188" s="58"/>
      <c r="Z188" s="58"/>
      <c r="AA188" s="15">
        <v>2000000</v>
      </c>
      <c r="AB188" s="55"/>
      <c r="AC188" s="55"/>
      <c r="AD188" s="55"/>
      <c r="AE188" s="14" t="s">
        <v>0</v>
      </c>
    </row>
    <row r="189" spans="1:31" ht="32.25" customHeight="1">
      <c r="A189" s="24"/>
      <c r="B189" s="56" t="s">
        <v>221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57"/>
      <c r="M189" s="23">
        <v>17</v>
      </c>
      <c r="N189" s="22">
        <v>7</v>
      </c>
      <c r="O189" s="22">
        <v>1</v>
      </c>
      <c r="P189" s="21" t="s">
        <v>254</v>
      </c>
      <c r="Q189" s="20" t="s">
        <v>219</v>
      </c>
      <c r="R189" s="19"/>
      <c r="S189" s="18">
        <v>0</v>
      </c>
      <c r="T189" s="18">
        <v>0</v>
      </c>
      <c r="U189" s="18">
        <v>0</v>
      </c>
      <c r="V189" s="18">
        <v>0</v>
      </c>
      <c r="W189" s="17">
        <v>0</v>
      </c>
      <c r="X189" s="16">
        <v>2000</v>
      </c>
      <c r="Y189" s="58"/>
      <c r="Z189" s="58"/>
      <c r="AA189" s="15">
        <v>2000000</v>
      </c>
      <c r="AB189" s="55"/>
      <c r="AC189" s="55"/>
      <c r="AD189" s="55"/>
      <c r="AE189" s="14" t="s">
        <v>0</v>
      </c>
    </row>
    <row r="190" spans="1:31" ht="126.75" customHeight="1">
      <c r="A190" s="24"/>
      <c r="B190" s="56" t="s">
        <v>253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57"/>
      <c r="M190" s="23">
        <v>17</v>
      </c>
      <c r="N190" s="22">
        <v>7</v>
      </c>
      <c r="O190" s="22">
        <v>1</v>
      </c>
      <c r="P190" s="21" t="s">
        <v>252</v>
      </c>
      <c r="Q190" s="20" t="s">
        <v>0</v>
      </c>
      <c r="R190" s="19"/>
      <c r="S190" s="18">
        <v>0</v>
      </c>
      <c r="T190" s="18">
        <v>0</v>
      </c>
      <c r="U190" s="18">
        <v>0</v>
      </c>
      <c r="V190" s="18">
        <v>0</v>
      </c>
      <c r="W190" s="17">
        <v>0</v>
      </c>
      <c r="X190" s="16">
        <v>374.86</v>
      </c>
      <c r="Y190" s="58"/>
      <c r="Z190" s="58"/>
      <c r="AA190" s="15">
        <v>0</v>
      </c>
      <c r="AB190" s="55"/>
      <c r="AC190" s="55"/>
      <c r="AD190" s="55"/>
      <c r="AE190" s="14" t="s">
        <v>0</v>
      </c>
    </row>
    <row r="191" spans="1:31" ht="21.75" customHeight="1">
      <c r="A191" s="24"/>
      <c r="B191" s="56" t="s">
        <v>99</v>
      </c>
      <c r="C191" s="56"/>
      <c r="D191" s="56"/>
      <c r="E191" s="56"/>
      <c r="F191" s="56"/>
      <c r="G191" s="56"/>
      <c r="H191" s="56"/>
      <c r="I191" s="56"/>
      <c r="J191" s="56"/>
      <c r="K191" s="56"/>
      <c r="L191" s="57"/>
      <c r="M191" s="23">
        <v>17</v>
      </c>
      <c r="N191" s="22">
        <v>7</v>
      </c>
      <c r="O191" s="22">
        <v>1</v>
      </c>
      <c r="P191" s="21" t="s">
        <v>252</v>
      </c>
      <c r="Q191" s="20" t="s">
        <v>97</v>
      </c>
      <c r="R191" s="19"/>
      <c r="S191" s="18">
        <v>0</v>
      </c>
      <c r="T191" s="18">
        <v>0</v>
      </c>
      <c r="U191" s="18">
        <v>0</v>
      </c>
      <c r="V191" s="18">
        <v>0</v>
      </c>
      <c r="W191" s="17">
        <v>0</v>
      </c>
      <c r="X191" s="16">
        <v>374.86</v>
      </c>
      <c r="Y191" s="58"/>
      <c r="Z191" s="58"/>
      <c r="AA191" s="15">
        <v>0</v>
      </c>
      <c r="AB191" s="55"/>
      <c r="AC191" s="55"/>
      <c r="AD191" s="55"/>
      <c r="AE191" s="14" t="s">
        <v>0</v>
      </c>
    </row>
    <row r="192" spans="1:31" ht="32.25" customHeight="1">
      <c r="A192" s="24"/>
      <c r="B192" s="56" t="s">
        <v>251</v>
      </c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23">
        <v>17</v>
      </c>
      <c r="N192" s="22">
        <v>7</v>
      </c>
      <c r="O192" s="22">
        <v>1</v>
      </c>
      <c r="P192" s="21" t="s">
        <v>250</v>
      </c>
      <c r="Q192" s="20" t="s">
        <v>0</v>
      </c>
      <c r="R192" s="19"/>
      <c r="S192" s="18">
        <v>0</v>
      </c>
      <c r="T192" s="18">
        <v>0</v>
      </c>
      <c r="U192" s="18">
        <v>0</v>
      </c>
      <c r="V192" s="18">
        <v>0</v>
      </c>
      <c r="W192" s="17">
        <v>0</v>
      </c>
      <c r="X192" s="16">
        <v>19493.169999999998</v>
      </c>
      <c r="Y192" s="58"/>
      <c r="Z192" s="58"/>
      <c r="AA192" s="15">
        <v>5093607.0199999996</v>
      </c>
      <c r="AB192" s="55"/>
      <c r="AC192" s="55"/>
      <c r="AD192" s="55"/>
      <c r="AE192" s="14" t="s">
        <v>0</v>
      </c>
    </row>
    <row r="193" spans="1:31" ht="14.25" customHeight="1">
      <c r="A193" s="24"/>
      <c r="B193" s="56" t="s">
        <v>177</v>
      </c>
      <c r="C193" s="56"/>
      <c r="D193" s="56"/>
      <c r="E193" s="56"/>
      <c r="F193" s="56"/>
      <c r="G193" s="56"/>
      <c r="H193" s="56"/>
      <c r="I193" s="56"/>
      <c r="J193" s="56"/>
      <c r="K193" s="56"/>
      <c r="L193" s="57"/>
      <c r="M193" s="23">
        <v>17</v>
      </c>
      <c r="N193" s="22">
        <v>7</v>
      </c>
      <c r="O193" s="22">
        <v>1</v>
      </c>
      <c r="P193" s="21" t="s">
        <v>250</v>
      </c>
      <c r="Q193" s="20" t="s">
        <v>176</v>
      </c>
      <c r="R193" s="19"/>
      <c r="S193" s="18">
        <v>0</v>
      </c>
      <c r="T193" s="18">
        <v>0</v>
      </c>
      <c r="U193" s="18">
        <v>0</v>
      </c>
      <c r="V193" s="18">
        <v>0</v>
      </c>
      <c r="W193" s="17">
        <v>0</v>
      </c>
      <c r="X193" s="16">
        <v>115.25</v>
      </c>
      <c r="Y193" s="58"/>
      <c r="Z193" s="58"/>
      <c r="AA193" s="15">
        <v>115249.24</v>
      </c>
      <c r="AB193" s="55"/>
      <c r="AC193" s="55"/>
      <c r="AD193" s="55"/>
      <c r="AE193" s="14" t="s">
        <v>0</v>
      </c>
    </row>
    <row r="194" spans="1:31" ht="21.75" customHeight="1">
      <c r="A194" s="24"/>
      <c r="B194" s="56" t="s">
        <v>156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57"/>
      <c r="M194" s="23">
        <v>17</v>
      </c>
      <c r="N194" s="22">
        <v>7</v>
      </c>
      <c r="O194" s="22">
        <v>1</v>
      </c>
      <c r="P194" s="21" t="s">
        <v>250</v>
      </c>
      <c r="Q194" s="20" t="s">
        <v>155</v>
      </c>
      <c r="R194" s="19"/>
      <c r="S194" s="18">
        <v>0</v>
      </c>
      <c r="T194" s="18">
        <v>0</v>
      </c>
      <c r="U194" s="18">
        <v>0</v>
      </c>
      <c r="V194" s="18">
        <v>0</v>
      </c>
      <c r="W194" s="17">
        <v>0</v>
      </c>
      <c r="X194" s="16">
        <v>17.329999999999998</v>
      </c>
      <c r="Y194" s="58"/>
      <c r="Z194" s="58"/>
      <c r="AA194" s="15">
        <v>17332</v>
      </c>
      <c r="AB194" s="55"/>
      <c r="AC194" s="55"/>
      <c r="AD194" s="55"/>
      <c r="AE194" s="14" t="s">
        <v>0</v>
      </c>
    </row>
    <row r="195" spans="1:31" ht="14.25" customHeight="1">
      <c r="A195" s="24"/>
      <c r="B195" s="56" t="s">
        <v>54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7"/>
      <c r="M195" s="23">
        <v>17</v>
      </c>
      <c r="N195" s="22">
        <v>7</v>
      </c>
      <c r="O195" s="22">
        <v>1</v>
      </c>
      <c r="P195" s="21" t="s">
        <v>250</v>
      </c>
      <c r="Q195" s="20" t="s">
        <v>52</v>
      </c>
      <c r="R195" s="19"/>
      <c r="S195" s="18">
        <v>0</v>
      </c>
      <c r="T195" s="18">
        <v>0</v>
      </c>
      <c r="U195" s="18">
        <v>0</v>
      </c>
      <c r="V195" s="18">
        <v>0</v>
      </c>
      <c r="W195" s="17">
        <v>0</v>
      </c>
      <c r="X195" s="16">
        <v>19359.990000000002</v>
      </c>
      <c r="Y195" s="58"/>
      <c r="Z195" s="58"/>
      <c r="AA195" s="15">
        <v>4960425.78</v>
      </c>
      <c r="AB195" s="55"/>
      <c r="AC195" s="55"/>
      <c r="AD195" s="55"/>
      <c r="AE195" s="14" t="s">
        <v>0</v>
      </c>
    </row>
    <row r="196" spans="1:31" ht="14.25" customHeight="1">
      <c r="A196" s="24"/>
      <c r="B196" s="56" t="s">
        <v>211</v>
      </c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23">
        <v>17</v>
      </c>
      <c r="N196" s="22">
        <v>7</v>
      </c>
      <c r="O196" s="22">
        <v>1</v>
      </c>
      <c r="P196" s="21" t="s">
        <v>250</v>
      </c>
      <c r="Q196" s="20" t="s">
        <v>210</v>
      </c>
      <c r="R196" s="19"/>
      <c r="S196" s="18">
        <v>0</v>
      </c>
      <c r="T196" s="18">
        <v>0</v>
      </c>
      <c r="U196" s="18">
        <v>0</v>
      </c>
      <c r="V196" s="18">
        <v>0</v>
      </c>
      <c r="W196" s="17">
        <v>0</v>
      </c>
      <c r="X196" s="16">
        <v>0.6</v>
      </c>
      <c r="Y196" s="58"/>
      <c r="Z196" s="58"/>
      <c r="AA196" s="15">
        <v>600</v>
      </c>
      <c r="AB196" s="55"/>
      <c r="AC196" s="55"/>
      <c r="AD196" s="55"/>
      <c r="AE196" s="14" t="s">
        <v>0</v>
      </c>
    </row>
    <row r="197" spans="1:31" ht="42.75" customHeight="1">
      <c r="A197" s="24"/>
      <c r="B197" s="56" t="s">
        <v>249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7"/>
      <c r="M197" s="23">
        <v>17</v>
      </c>
      <c r="N197" s="22">
        <v>7</v>
      </c>
      <c r="O197" s="22">
        <v>1</v>
      </c>
      <c r="P197" s="21" t="s">
        <v>248</v>
      </c>
      <c r="Q197" s="20" t="s">
        <v>0</v>
      </c>
      <c r="R197" s="19"/>
      <c r="S197" s="18">
        <v>0</v>
      </c>
      <c r="T197" s="18">
        <v>0</v>
      </c>
      <c r="U197" s="18">
        <v>0</v>
      </c>
      <c r="V197" s="18">
        <v>0</v>
      </c>
      <c r="W197" s="17">
        <v>0</v>
      </c>
      <c r="X197" s="16">
        <v>0.5</v>
      </c>
      <c r="Y197" s="58"/>
      <c r="Z197" s="58"/>
      <c r="AA197" s="15">
        <v>500</v>
      </c>
      <c r="AB197" s="55"/>
      <c r="AC197" s="55"/>
      <c r="AD197" s="55"/>
      <c r="AE197" s="14" t="s">
        <v>0</v>
      </c>
    </row>
    <row r="198" spans="1:31" ht="32.25" customHeight="1">
      <c r="A198" s="24"/>
      <c r="B198" s="56" t="s">
        <v>221</v>
      </c>
      <c r="C198" s="56"/>
      <c r="D198" s="56"/>
      <c r="E198" s="56"/>
      <c r="F198" s="56"/>
      <c r="G198" s="56"/>
      <c r="H198" s="56"/>
      <c r="I198" s="56"/>
      <c r="J198" s="56"/>
      <c r="K198" s="56"/>
      <c r="L198" s="57"/>
      <c r="M198" s="23">
        <v>17</v>
      </c>
      <c r="N198" s="22">
        <v>7</v>
      </c>
      <c r="O198" s="22">
        <v>1</v>
      </c>
      <c r="P198" s="21" t="s">
        <v>248</v>
      </c>
      <c r="Q198" s="20" t="s">
        <v>219</v>
      </c>
      <c r="R198" s="19"/>
      <c r="S198" s="18">
        <v>0</v>
      </c>
      <c r="T198" s="18">
        <v>0</v>
      </c>
      <c r="U198" s="18">
        <v>0</v>
      </c>
      <c r="V198" s="18">
        <v>0</v>
      </c>
      <c r="W198" s="17">
        <v>0</v>
      </c>
      <c r="X198" s="16">
        <v>0.5</v>
      </c>
      <c r="Y198" s="58"/>
      <c r="Z198" s="58"/>
      <c r="AA198" s="15">
        <v>500</v>
      </c>
      <c r="AB198" s="55"/>
      <c r="AC198" s="55"/>
      <c r="AD198" s="55"/>
      <c r="AE198" s="14" t="s">
        <v>0</v>
      </c>
    </row>
    <row r="199" spans="1:31" ht="14.25" customHeight="1">
      <c r="A199" s="24"/>
      <c r="B199" s="56" t="s">
        <v>247</v>
      </c>
      <c r="C199" s="56"/>
      <c r="D199" s="56"/>
      <c r="E199" s="56"/>
      <c r="F199" s="56"/>
      <c r="G199" s="56"/>
      <c r="H199" s="56"/>
      <c r="I199" s="56"/>
      <c r="J199" s="56"/>
      <c r="K199" s="56"/>
      <c r="L199" s="57"/>
      <c r="M199" s="23">
        <v>17</v>
      </c>
      <c r="N199" s="22">
        <v>7</v>
      </c>
      <c r="O199" s="22">
        <v>2</v>
      </c>
      <c r="P199" s="21" t="s">
        <v>0</v>
      </c>
      <c r="Q199" s="20" t="s">
        <v>0</v>
      </c>
      <c r="R199" s="19"/>
      <c r="S199" s="18">
        <v>0</v>
      </c>
      <c r="T199" s="18">
        <v>0</v>
      </c>
      <c r="U199" s="18">
        <v>0</v>
      </c>
      <c r="V199" s="18">
        <v>0</v>
      </c>
      <c r="W199" s="17">
        <v>0</v>
      </c>
      <c r="X199" s="49">
        <f>451834.33+7915.38</f>
        <v>459749.71</v>
      </c>
      <c r="Y199" s="58"/>
      <c r="Z199" s="58"/>
      <c r="AA199" s="15">
        <v>398181039.17000002</v>
      </c>
      <c r="AB199" s="55"/>
      <c r="AC199" s="55"/>
      <c r="AD199" s="55"/>
      <c r="AE199" s="14" t="s">
        <v>0</v>
      </c>
    </row>
    <row r="200" spans="1:31" ht="32.25" customHeight="1">
      <c r="A200" s="24"/>
      <c r="B200" s="56" t="s">
        <v>95</v>
      </c>
      <c r="C200" s="56"/>
      <c r="D200" s="56"/>
      <c r="E200" s="56"/>
      <c r="F200" s="56"/>
      <c r="G200" s="56"/>
      <c r="H200" s="56"/>
      <c r="I200" s="56"/>
      <c r="J200" s="56"/>
      <c r="K200" s="56"/>
      <c r="L200" s="57"/>
      <c r="M200" s="23">
        <v>17</v>
      </c>
      <c r="N200" s="22">
        <v>7</v>
      </c>
      <c r="O200" s="22">
        <v>2</v>
      </c>
      <c r="P200" s="21" t="s">
        <v>94</v>
      </c>
      <c r="Q200" s="20" t="s">
        <v>0</v>
      </c>
      <c r="R200" s="19"/>
      <c r="S200" s="18">
        <v>0</v>
      </c>
      <c r="T200" s="18">
        <v>0</v>
      </c>
      <c r="U200" s="18">
        <v>0</v>
      </c>
      <c r="V200" s="18">
        <v>0</v>
      </c>
      <c r="W200" s="17">
        <v>0</v>
      </c>
      <c r="X200" s="16">
        <v>448450.89</v>
      </c>
      <c r="Y200" s="58"/>
      <c r="Z200" s="58"/>
      <c r="AA200" s="15">
        <v>395483934.83999997</v>
      </c>
      <c r="AB200" s="55"/>
      <c r="AC200" s="55"/>
      <c r="AD200" s="55"/>
      <c r="AE200" s="14" t="s">
        <v>0</v>
      </c>
    </row>
    <row r="201" spans="1:31" ht="21.75" customHeight="1">
      <c r="A201" s="24"/>
      <c r="B201" s="56" t="s">
        <v>93</v>
      </c>
      <c r="C201" s="56"/>
      <c r="D201" s="56"/>
      <c r="E201" s="56"/>
      <c r="F201" s="56"/>
      <c r="G201" s="56"/>
      <c r="H201" s="56"/>
      <c r="I201" s="56"/>
      <c r="J201" s="56"/>
      <c r="K201" s="56"/>
      <c r="L201" s="57"/>
      <c r="M201" s="23">
        <v>17</v>
      </c>
      <c r="N201" s="22">
        <v>7</v>
      </c>
      <c r="O201" s="22">
        <v>2</v>
      </c>
      <c r="P201" s="21" t="s">
        <v>92</v>
      </c>
      <c r="Q201" s="20" t="s">
        <v>0</v>
      </c>
      <c r="R201" s="19"/>
      <c r="S201" s="18">
        <v>0</v>
      </c>
      <c r="T201" s="18">
        <v>0</v>
      </c>
      <c r="U201" s="18">
        <v>0</v>
      </c>
      <c r="V201" s="18">
        <v>0</v>
      </c>
      <c r="W201" s="17">
        <v>0</v>
      </c>
      <c r="X201" s="16">
        <v>422668.49</v>
      </c>
      <c r="Y201" s="58"/>
      <c r="Z201" s="58"/>
      <c r="AA201" s="15">
        <v>384862557.75</v>
      </c>
      <c r="AB201" s="55"/>
      <c r="AC201" s="55"/>
      <c r="AD201" s="55"/>
      <c r="AE201" s="14" t="s">
        <v>0</v>
      </c>
    </row>
    <row r="202" spans="1:31" ht="32.25" customHeight="1">
      <c r="A202" s="24"/>
      <c r="B202" s="56" t="s">
        <v>91</v>
      </c>
      <c r="C202" s="56"/>
      <c r="D202" s="56"/>
      <c r="E202" s="56"/>
      <c r="F202" s="56"/>
      <c r="G202" s="56"/>
      <c r="H202" s="56"/>
      <c r="I202" s="56"/>
      <c r="J202" s="56"/>
      <c r="K202" s="56"/>
      <c r="L202" s="57"/>
      <c r="M202" s="23">
        <v>17</v>
      </c>
      <c r="N202" s="22">
        <v>7</v>
      </c>
      <c r="O202" s="22">
        <v>2</v>
      </c>
      <c r="P202" s="21" t="s">
        <v>90</v>
      </c>
      <c r="Q202" s="20" t="s">
        <v>0</v>
      </c>
      <c r="R202" s="19"/>
      <c r="S202" s="18">
        <v>0</v>
      </c>
      <c r="T202" s="18">
        <v>0</v>
      </c>
      <c r="U202" s="18">
        <v>0</v>
      </c>
      <c r="V202" s="18">
        <v>0</v>
      </c>
      <c r="W202" s="17">
        <v>0</v>
      </c>
      <c r="X202" s="16">
        <v>7039.61</v>
      </c>
      <c r="Y202" s="58"/>
      <c r="Z202" s="58"/>
      <c r="AA202" s="15">
        <v>5269270.66</v>
      </c>
      <c r="AB202" s="55"/>
      <c r="AC202" s="55"/>
      <c r="AD202" s="55"/>
      <c r="AE202" s="14" t="s">
        <v>0</v>
      </c>
    </row>
    <row r="203" spans="1:31" ht="137.25" customHeight="1">
      <c r="A203" s="24"/>
      <c r="B203" s="56" t="s">
        <v>246</v>
      </c>
      <c r="C203" s="56"/>
      <c r="D203" s="56"/>
      <c r="E203" s="56"/>
      <c r="F203" s="56"/>
      <c r="G203" s="56"/>
      <c r="H203" s="56"/>
      <c r="I203" s="56"/>
      <c r="J203" s="56"/>
      <c r="K203" s="56"/>
      <c r="L203" s="57"/>
      <c r="M203" s="23">
        <v>17</v>
      </c>
      <c r="N203" s="22">
        <v>7</v>
      </c>
      <c r="O203" s="22">
        <v>2</v>
      </c>
      <c r="P203" s="21" t="s">
        <v>245</v>
      </c>
      <c r="Q203" s="20" t="s">
        <v>0</v>
      </c>
      <c r="R203" s="19"/>
      <c r="S203" s="18">
        <v>0</v>
      </c>
      <c r="T203" s="18">
        <v>0</v>
      </c>
      <c r="U203" s="18">
        <v>0</v>
      </c>
      <c r="V203" s="18">
        <v>0</v>
      </c>
      <c r="W203" s="17">
        <v>0</v>
      </c>
      <c r="X203" s="16">
        <v>7039.61</v>
      </c>
      <c r="Y203" s="58"/>
      <c r="Z203" s="58"/>
      <c r="AA203" s="15">
        <v>5269270.66</v>
      </c>
      <c r="AB203" s="55"/>
      <c r="AC203" s="55"/>
      <c r="AD203" s="55"/>
      <c r="AE203" s="14" t="s">
        <v>0</v>
      </c>
    </row>
    <row r="204" spans="1:31" ht="32.25" customHeight="1">
      <c r="A204" s="24"/>
      <c r="B204" s="56" t="s">
        <v>233</v>
      </c>
      <c r="C204" s="56"/>
      <c r="D204" s="56"/>
      <c r="E204" s="56"/>
      <c r="F204" s="56"/>
      <c r="G204" s="56"/>
      <c r="H204" s="56"/>
      <c r="I204" s="56"/>
      <c r="J204" s="56"/>
      <c r="K204" s="56"/>
      <c r="L204" s="57"/>
      <c r="M204" s="23">
        <v>17</v>
      </c>
      <c r="N204" s="22">
        <v>7</v>
      </c>
      <c r="O204" s="22">
        <v>2</v>
      </c>
      <c r="P204" s="21" t="s">
        <v>245</v>
      </c>
      <c r="Q204" s="20" t="s">
        <v>231</v>
      </c>
      <c r="R204" s="19"/>
      <c r="S204" s="18">
        <v>0</v>
      </c>
      <c r="T204" s="18">
        <v>0</v>
      </c>
      <c r="U204" s="18">
        <v>0</v>
      </c>
      <c r="V204" s="18">
        <v>0</v>
      </c>
      <c r="W204" s="17">
        <v>0</v>
      </c>
      <c r="X204" s="16">
        <v>369.86</v>
      </c>
      <c r="Y204" s="58"/>
      <c r="Z204" s="58"/>
      <c r="AA204" s="15">
        <v>369862.44</v>
      </c>
      <c r="AB204" s="55"/>
      <c r="AC204" s="55"/>
      <c r="AD204" s="55"/>
      <c r="AE204" s="14" t="s">
        <v>0</v>
      </c>
    </row>
    <row r="205" spans="1:31" ht="21.75" customHeight="1">
      <c r="A205" s="24"/>
      <c r="B205" s="56" t="s">
        <v>99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57"/>
      <c r="M205" s="23">
        <v>17</v>
      </c>
      <c r="N205" s="22">
        <v>7</v>
      </c>
      <c r="O205" s="22">
        <v>2</v>
      </c>
      <c r="P205" s="21" t="s">
        <v>245</v>
      </c>
      <c r="Q205" s="20" t="s">
        <v>97</v>
      </c>
      <c r="R205" s="19"/>
      <c r="S205" s="18">
        <v>0</v>
      </c>
      <c r="T205" s="18">
        <v>0</v>
      </c>
      <c r="U205" s="18">
        <v>0</v>
      </c>
      <c r="V205" s="18">
        <v>0</v>
      </c>
      <c r="W205" s="17">
        <v>0</v>
      </c>
      <c r="X205" s="16">
        <v>6669.75</v>
      </c>
      <c r="Y205" s="58"/>
      <c r="Z205" s="58"/>
      <c r="AA205" s="15">
        <v>4899408.22</v>
      </c>
      <c r="AB205" s="55"/>
      <c r="AC205" s="55"/>
      <c r="AD205" s="55"/>
      <c r="AE205" s="14" t="s">
        <v>0</v>
      </c>
    </row>
    <row r="206" spans="1:31" ht="32.25" customHeight="1">
      <c r="A206" s="24"/>
      <c r="B206" s="56" t="s">
        <v>244</v>
      </c>
      <c r="C206" s="56"/>
      <c r="D206" s="56"/>
      <c r="E206" s="56"/>
      <c r="F206" s="56"/>
      <c r="G206" s="56"/>
      <c r="H206" s="56"/>
      <c r="I206" s="56"/>
      <c r="J206" s="56"/>
      <c r="K206" s="56"/>
      <c r="L206" s="57"/>
      <c r="M206" s="23">
        <v>17</v>
      </c>
      <c r="N206" s="22">
        <v>7</v>
      </c>
      <c r="O206" s="22">
        <v>2</v>
      </c>
      <c r="P206" s="21" t="s">
        <v>243</v>
      </c>
      <c r="Q206" s="20" t="s">
        <v>0</v>
      </c>
      <c r="R206" s="19"/>
      <c r="S206" s="18">
        <v>0</v>
      </c>
      <c r="T206" s="18">
        <v>0</v>
      </c>
      <c r="U206" s="18">
        <v>0</v>
      </c>
      <c r="V206" s="18">
        <v>0</v>
      </c>
      <c r="W206" s="17">
        <v>0</v>
      </c>
      <c r="X206" s="16">
        <v>415628.88</v>
      </c>
      <c r="Y206" s="58"/>
      <c r="Z206" s="58"/>
      <c r="AA206" s="15">
        <v>379593287.08999997</v>
      </c>
      <c r="AB206" s="55"/>
      <c r="AC206" s="55"/>
      <c r="AD206" s="55"/>
      <c r="AE206" s="14" t="s">
        <v>0</v>
      </c>
    </row>
    <row r="207" spans="1:31" ht="42.75" customHeight="1">
      <c r="A207" s="24"/>
      <c r="B207" s="56" t="s">
        <v>242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57"/>
      <c r="M207" s="23">
        <v>17</v>
      </c>
      <c r="N207" s="22">
        <v>7</v>
      </c>
      <c r="O207" s="22">
        <v>2</v>
      </c>
      <c r="P207" s="21" t="s">
        <v>239</v>
      </c>
      <c r="Q207" s="20" t="s">
        <v>0</v>
      </c>
      <c r="R207" s="19"/>
      <c r="S207" s="18">
        <v>0</v>
      </c>
      <c r="T207" s="18">
        <v>0</v>
      </c>
      <c r="U207" s="18">
        <v>0</v>
      </c>
      <c r="V207" s="18">
        <v>0</v>
      </c>
      <c r="W207" s="17">
        <v>0</v>
      </c>
      <c r="X207" s="16">
        <v>103084.83</v>
      </c>
      <c r="Y207" s="58"/>
      <c r="Z207" s="58"/>
      <c r="AA207" s="15">
        <v>85717975.890000001</v>
      </c>
      <c r="AB207" s="55"/>
      <c r="AC207" s="55"/>
      <c r="AD207" s="55"/>
      <c r="AE207" s="14" t="s">
        <v>0</v>
      </c>
    </row>
    <row r="208" spans="1:31" ht="14.25" customHeight="1">
      <c r="A208" s="24"/>
      <c r="B208" s="56" t="s">
        <v>177</v>
      </c>
      <c r="C208" s="56"/>
      <c r="D208" s="56"/>
      <c r="E208" s="56"/>
      <c r="F208" s="56"/>
      <c r="G208" s="56"/>
      <c r="H208" s="56"/>
      <c r="I208" s="56"/>
      <c r="J208" s="56"/>
      <c r="K208" s="56"/>
      <c r="L208" s="57"/>
      <c r="M208" s="23">
        <v>17</v>
      </c>
      <c r="N208" s="22">
        <v>7</v>
      </c>
      <c r="O208" s="22">
        <v>2</v>
      </c>
      <c r="P208" s="21" t="s">
        <v>239</v>
      </c>
      <c r="Q208" s="20" t="s">
        <v>176</v>
      </c>
      <c r="R208" s="19"/>
      <c r="S208" s="18">
        <v>0</v>
      </c>
      <c r="T208" s="18">
        <v>0</v>
      </c>
      <c r="U208" s="18">
        <v>0</v>
      </c>
      <c r="V208" s="18">
        <v>0</v>
      </c>
      <c r="W208" s="17">
        <v>0</v>
      </c>
      <c r="X208" s="16">
        <v>39512.660000000003</v>
      </c>
      <c r="Y208" s="58"/>
      <c r="Z208" s="58"/>
      <c r="AA208" s="15">
        <v>35255441.93</v>
      </c>
      <c r="AB208" s="55"/>
      <c r="AC208" s="55"/>
      <c r="AD208" s="55"/>
      <c r="AE208" s="14" t="s">
        <v>0</v>
      </c>
    </row>
    <row r="209" spans="1:38" ht="21.75" customHeight="1">
      <c r="A209" s="24"/>
      <c r="B209" s="56" t="s">
        <v>156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23">
        <v>17</v>
      </c>
      <c r="N209" s="22">
        <v>7</v>
      </c>
      <c r="O209" s="22">
        <v>2</v>
      </c>
      <c r="P209" s="21" t="s">
        <v>239</v>
      </c>
      <c r="Q209" s="20" t="s">
        <v>155</v>
      </c>
      <c r="R209" s="19"/>
      <c r="S209" s="18">
        <v>0</v>
      </c>
      <c r="T209" s="18">
        <v>0</v>
      </c>
      <c r="U209" s="18">
        <v>0</v>
      </c>
      <c r="V209" s="18">
        <v>0</v>
      </c>
      <c r="W209" s="17">
        <v>0</v>
      </c>
      <c r="X209" s="16">
        <v>41.2</v>
      </c>
      <c r="Y209" s="58"/>
      <c r="Z209" s="58"/>
      <c r="AA209" s="15">
        <v>41197.1</v>
      </c>
      <c r="AB209" s="55"/>
      <c r="AC209" s="55"/>
      <c r="AD209" s="55"/>
      <c r="AE209" s="14" t="s">
        <v>0</v>
      </c>
    </row>
    <row r="210" spans="1:38" ht="42.75" customHeight="1">
      <c r="A210" s="24"/>
      <c r="B210" s="56" t="s">
        <v>175</v>
      </c>
      <c r="C210" s="56"/>
      <c r="D210" s="56"/>
      <c r="E210" s="56"/>
      <c r="F210" s="56"/>
      <c r="G210" s="56"/>
      <c r="H210" s="56"/>
      <c r="I210" s="56"/>
      <c r="J210" s="56"/>
      <c r="K210" s="56"/>
      <c r="L210" s="57"/>
      <c r="M210" s="23">
        <v>17</v>
      </c>
      <c r="N210" s="22">
        <v>7</v>
      </c>
      <c r="O210" s="22">
        <v>2</v>
      </c>
      <c r="P210" s="21" t="s">
        <v>239</v>
      </c>
      <c r="Q210" s="20" t="s">
        <v>173</v>
      </c>
      <c r="R210" s="19"/>
      <c r="S210" s="18">
        <v>0</v>
      </c>
      <c r="T210" s="18">
        <v>0</v>
      </c>
      <c r="U210" s="18">
        <v>0</v>
      </c>
      <c r="V210" s="18">
        <v>0</v>
      </c>
      <c r="W210" s="17">
        <v>0</v>
      </c>
      <c r="X210" s="16">
        <v>11515.98</v>
      </c>
      <c r="Y210" s="58"/>
      <c r="Z210" s="58"/>
      <c r="AA210" s="15">
        <v>11515984.869999999</v>
      </c>
      <c r="AB210" s="55"/>
      <c r="AC210" s="55"/>
      <c r="AD210" s="55"/>
      <c r="AE210" s="14" t="s">
        <v>0</v>
      </c>
    </row>
    <row r="211" spans="1:38" ht="32.25" customHeight="1">
      <c r="A211" s="24"/>
      <c r="B211" s="56" t="s">
        <v>221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57"/>
      <c r="M211" s="23">
        <v>17</v>
      </c>
      <c r="N211" s="22">
        <v>7</v>
      </c>
      <c r="O211" s="22">
        <v>2</v>
      </c>
      <c r="P211" s="21" t="s">
        <v>239</v>
      </c>
      <c r="Q211" s="20" t="s">
        <v>219</v>
      </c>
      <c r="R211" s="19"/>
      <c r="S211" s="18">
        <v>0</v>
      </c>
      <c r="T211" s="18">
        <v>0</v>
      </c>
      <c r="U211" s="18">
        <v>0</v>
      </c>
      <c r="V211" s="18">
        <v>0</v>
      </c>
      <c r="W211" s="17">
        <v>0</v>
      </c>
      <c r="X211" s="16">
        <v>19.5</v>
      </c>
      <c r="Y211" s="58"/>
      <c r="Z211" s="58"/>
      <c r="AA211" s="15">
        <v>19500</v>
      </c>
      <c r="AB211" s="55"/>
      <c r="AC211" s="55"/>
      <c r="AD211" s="55"/>
      <c r="AE211" s="14" t="s">
        <v>0</v>
      </c>
    </row>
    <row r="212" spans="1:38" ht="14.25" customHeight="1">
      <c r="A212" s="24"/>
      <c r="B212" s="56" t="s">
        <v>54</v>
      </c>
      <c r="C212" s="56"/>
      <c r="D212" s="56"/>
      <c r="E212" s="56"/>
      <c r="F212" s="56"/>
      <c r="G212" s="56"/>
      <c r="H212" s="56"/>
      <c r="I212" s="56"/>
      <c r="J212" s="56"/>
      <c r="K212" s="56"/>
      <c r="L212" s="57"/>
      <c r="M212" s="23">
        <v>17</v>
      </c>
      <c r="N212" s="22">
        <v>7</v>
      </c>
      <c r="O212" s="22">
        <v>2</v>
      </c>
      <c r="P212" s="21" t="s">
        <v>239</v>
      </c>
      <c r="Q212" s="20" t="s">
        <v>52</v>
      </c>
      <c r="R212" s="19"/>
      <c r="S212" s="18">
        <v>0</v>
      </c>
      <c r="T212" s="18">
        <v>0</v>
      </c>
      <c r="U212" s="18">
        <v>0</v>
      </c>
      <c r="V212" s="18">
        <v>0</v>
      </c>
      <c r="W212" s="17">
        <v>0</v>
      </c>
      <c r="X212" s="16">
        <v>7793.88</v>
      </c>
      <c r="Y212" s="58"/>
      <c r="Z212" s="58"/>
      <c r="AA212" s="15">
        <v>6110871.0700000003</v>
      </c>
      <c r="AB212" s="55"/>
      <c r="AC212" s="55"/>
      <c r="AD212" s="55"/>
      <c r="AE212" s="14" t="s">
        <v>0</v>
      </c>
    </row>
    <row r="213" spans="1:38" ht="14.25" customHeight="1">
      <c r="A213" s="24"/>
      <c r="B213" s="56" t="s">
        <v>237</v>
      </c>
      <c r="C213" s="56"/>
      <c r="D213" s="56"/>
      <c r="E213" s="56"/>
      <c r="F213" s="56"/>
      <c r="G213" s="56"/>
      <c r="H213" s="56"/>
      <c r="I213" s="56"/>
      <c r="J213" s="56"/>
      <c r="K213" s="56"/>
      <c r="L213" s="57"/>
      <c r="M213" s="23">
        <v>17</v>
      </c>
      <c r="N213" s="22">
        <v>7</v>
      </c>
      <c r="O213" s="22">
        <v>2</v>
      </c>
      <c r="P213" s="21" t="s">
        <v>239</v>
      </c>
      <c r="Q213" s="20" t="s">
        <v>236</v>
      </c>
      <c r="R213" s="19"/>
      <c r="S213" s="18">
        <v>0</v>
      </c>
      <c r="T213" s="18">
        <v>0</v>
      </c>
      <c r="U213" s="18">
        <v>0</v>
      </c>
      <c r="V213" s="18">
        <v>0</v>
      </c>
      <c r="W213" s="17">
        <v>0</v>
      </c>
      <c r="X213" s="16">
        <v>43549.59</v>
      </c>
      <c r="Y213" s="58"/>
      <c r="Z213" s="58"/>
      <c r="AA213" s="15">
        <v>32128819.390000001</v>
      </c>
      <c r="AB213" s="55"/>
      <c r="AC213" s="55"/>
      <c r="AD213" s="55"/>
      <c r="AE213" s="14" t="s">
        <v>0</v>
      </c>
    </row>
    <row r="214" spans="1:38" ht="21.75" customHeight="1">
      <c r="A214" s="24"/>
      <c r="B214" s="56" t="s">
        <v>241</v>
      </c>
      <c r="C214" s="56"/>
      <c r="D214" s="56"/>
      <c r="E214" s="56"/>
      <c r="F214" s="56"/>
      <c r="G214" s="56"/>
      <c r="H214" s="56"/>
      <c r="I214" s="56"/>
      <c r="J214" s="56"/>
      <c r="K214" s="56"/>
      <c r="L214" s="57"/>
      <c r="M214" s="23">
        <v>17</v>
      </c>
      <c r="N214" s="22">
        <v>7</v>
      </c>
      <c r="O214" s="22">
        <v>2</v>
      </c>
      <c r="P214" s="21" t="s">
        <v>239</v>
      </c>
      <c r="Q214" s="20" t="s">
        <v>240</v>
      </c>
      <c r="R214" s="19"/>
      <c r="S214" s="18">
        <v>0</v>
      </c>
      <c r="T214" s="18">
        <v>0</v>
      </c>
      <c r="U214" s="18">
        <v>0</v>
      </c>
      <c r="V214" s="18">
        <v>0</v>
      </c>
      <c r="W214" s="17">
        <v>0</v>
      </c>
      <c r="X214" s="16">
        <v>293.67</v>
      </c>
      <c r="Y214" s="58"/>
      <c r="Z214" s="58"/>
      <c r="AA214" s="15">
        <v>293664</v>
      </c>
      <c r="AB214" s="55"/>
      <c r="AC214" s="55"/>
      <c r="AD214" s="55"/>
      <c r="AE214" s="14" t="s">
        <v>0</v>
      </c>
    </row>
    <row r="215" spans="1:38" ht="14.25" customHeight="1">
      <c r="A215" s="24"/>
      <c r="B215" s="56" t="s">
        <v>211</v>
      </c>
      <c r="C215" s="56"/>
      <c r="D215" s="56"/>
      <c r="E215" s="56"/>
      <c r="F215" s="56"/>
      <c r="G215" s="56"/>
      <c r="H215" s="56"/>
      <c r="I215" s="56"/>
      <c r="J215" s="56"/>
      <c r="K215" s="56"/>
      <c r="L215" s="57"/>
      <c r="M215" s="23">
        <v>17</v>
      </c>
      <c r="N215" s="22">
        <v>7</v>
      </c>
      <c r="O215" s="22">
        <v>2</v>
      </c>
      <c r="P215" s="21" t="s">
        <v>239</v>
      </c>
      <c r="Q215" s="20" t="s">
        <v>210</v>
      </c>
      <c r="R215" s="19"/>
      <c r="S215" s="18">
        <v>0</v>
      </c>
      <c r="T215" s="18">
        <v>0</v>
      </c>
      <c r="U215" s="18">
        <v>0</v>
      </c>
      <c r="V215" s="18">
        <v>0</v>
      </c>
      <c r="W215" s="17">
        <v>0</v>
      </c>
      <c r="X215" s="16">
        <v>209.19</v>
      </c>
      <c r="Y215" s="58"/>
      <c r="Z215" s="58"/>
      <c r="AA215" s="15">
        <v>209191.95</v>
      </c>
      <c r="AB215" s="55"/>
      <c r="AC215" s="55"/>
      <c r="AD215" s="55"/>
      <c r="AE215" s="14" t="s">
        <v>0</v>
      </c>
    </row>
    <row r="216" spans="1:38" ht="14.25" customHeight="1">
      <c r="A216" s="24"/>
      <c r="B216" s="56" t="s">
        <v>209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57"/>
      <c r="M216" s="23">
        <v>17</v>
      </c>
      <c r="N216" s="22">
        <v>7</v>
      </c>
      <c r="O216" s="22">
        <v>2</v>
      </c>
      <c r="P216" s="21" t="s">
        <v>239</v>
      </c>
      <c r="Q216" s="20" t="s">
        <v>207</v>
      </c>
      <c r="R216" s="19"/>
      <c r="S216" s="18">
        <v>0</v>
      </c>
      <c r="T216" s="18">
        <v>0</v>
      </c>
      <c r="U216" s="18">
        <v>0</v>
      </c>
      <c r="V216" s="18">
        <v>0</v>
      </c>
      <c r="W216" s="17">
        <v>0</v>
      </c>
      <c r="X216" s="16">
        <v>149.16</v>
      </c>
      <c r="Y216" s="58"/>
      <c r="Z216" s="58"/>
      <c r="AA216" s="15">
        <v>143305.57999999999</v>
      </c>
      <c r="AB216" s="55"/>
      <c r="AC216" s="55"/>
      <c r="AD216" s="55"/>
      <c r="AE216" s="14" t="s">
        <v>0</v>
      </c>
    </row>
    <row r="217" spans="1:38" ht="42.75" customHeight="1">
      <c r="A217" s="24"/>
      <c r="B217" s="56" t="s">
        <v>238</v>
      </c>
      <c r="C217" s="56"/>
      <c r="D217" s="56"/>
      <c r="E217" s="56"/>
      <c r="F217" s="56"/>
      <c r="G217" s="56"/>
      <c r="H217" s="56"/>
      <c r="I217" s="56"/>
      <c r="J217" s="56"/>
      <c r="K217" s="56"/>
      <c r="L217" s="57"/>
      <c r="M217" s="23">
        <v>17</v>
      </c>
      <c r="N217" s="22">
        <v>7</v>
      </c>
      <c r="O217" s="22">
        <v>2</v>
      </c>
      <c r="P217" s="21" t="s">
        <v>235</v>
      </c>
      <c r="Q217" s="20" t="s">
        <v>0</v>
      </c>
      <c r="R217" s="19"/>
      <c r="S217" s="18">
        <v>0</v>
      </c>
      <c r="T217" s="18">
        <v>0</v>
      </c>
      <c r="U217" s="18">
        <v>0</v>
      </c>
      <c r="V217" s="18">
        <v>0</v>
      </c>
      <c r="W217" s="17">
        <v>0</v>
      </c>
      <c r="X217" s="16">
        <v>2569.0700000000002</v>
      </c>
      <c r="Y217" s="58"/>
      <c r="Z217" s="58"/>
      <c r="AA217" s="15">
        <v>2293350.6</v>
      </c>
      <c r="AB217" s="55"/>
      <c r="AC217" s="55"/>
      <c r="AD217" s="55"/>
      <c r="AE217" s="14" t="s">
        <v>0</v>
      </c>
    </row>
    <row r="218" spans="1:38" ht="14.25" customHeight="1">
      <c r="A218" s="24"/>
      <c r="B218" s="56" t="s">
        <v>177</v>
      </c>
      <c r="C218" s="56"/>
      <c r="D218" s="56"/>
      <c r="E218" s="56"/>
      <c r="F218" s="56"/>
      <c r="G218" s="56"/>
      <c r="H218" s="56"/>
      <c r="I218" s="56"/>
      <c r="J218" s="56"/>
      <c r="K218" s="56"/>
      <c r="L218" s="57"/>
      <c r="M218" s="23">
        <v>17</v>
      </c>
      <c r="N218" s="22">
        <v>7</v>
      </c>
      <c r="O218" s="22">
        <v>2</v>
      </c>
      <c r="P218" s="21" t="s">
        <v>235</v>
      </c>
      <c r="Q218" s="20" t="s">
        <v>176</v>
      </c>
      <c r="R218" s="19"/>
      <c r="S218" s="18">
        <v>0</v>
      </c>
      <c r="T218" s="18">
        <v>0</v>
      </c>
      <c r="U218" s="18">
        <v>0</v>
      </c>
      <c r="V218" s="18">
        <v>0</v>
      </c>
      <c r="W218" s="17">
        <v>0</v>
      </c>
      <c r="X218" s="16">
        <v>822.1</v>
      </c>
      <c r="Y218" s="58"/>
      <c r="Z218" s="58"/>
      <c r="AA218" s="15">
        <v>802471.67</v>
      </c>
      <c r="AB218" s="55"/>
      <c r="AC218" s="55"/>
      <c r="AD218" s="55"/>
      <c r="AE218" s="14" t="s">
        <v>0</v>
      </c>
    </row>
    <row r="219" spans="1:38" ht="42.75" customHeight="1">
      <c r="A219" s="24"/>
      <c r="B219" s="56" t="s">
        <v>175</v>
      </c>
      <c r="C219" s="56"/>
      <c r="D219" s="56"/>
      <c r="E219" s="56"/>
      <c r="F219" s="56"/>
      <c r="G219" s="56"/>
      <c r="H219" s="56"/>
      <c r="I219" s="56"/>
      <c r="J219" s="56"/>
      <c r="K219" s="56"/>
      <c r="L219" s="57"/>
      <c r="M219" s="23">
        <v>17</v>
      </c>
      <c r="N219" s="22">
        <v>7</v>
      </c>
      <c r="O219" s="22">
        <v>2</v>
      </c>
      <c r="P219" s="21" t="s">
        <v>235</v>
      </c>
      <c r="Q219" s="20" t="s">
        <v>173</v>
      </c>
      <c r="R219" s="19"/>
      <c r="S219" s="18">
        <v>0</v>
      </c>
      <c r="T219" s="18">
        <v>0</v>
      </c>
      <c r="U219" s="18">
        <v>0</v>
      </c>
      <c r="V219" s="18">
        <v>0</v>
      </c>
      <c r="W219" s="17">
        <v>0</v>
      </c>
      <c r="X219" s="16">
        <v>240.67</v>
      </c>
      <c r="Y219" s="58"/>
      <c r="Z219" s="58"/>
      <c r="AA219" s="15">
        <v>240674.14</v>
      </c>
      <c r="AB219" s="55"/>
      <c r="AC219" s="55"/>
      <c r="AD219" s="55"/>
      <c r="AE219" s="14" t="s">
        <v>0</v>
      </c>
    </row>
    <row r="220" spans="1:38" ht="14.25" customHeight="1">
      <c r="A220" s="24"/>
      <c r="B220" s="56" t="s">
        <v>54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7"/>
      <c r="M220" s="23">
        <v>17</v>
      </c>
      <c r="N220" s="22">
        <v>7</v>
      </c>
      <c r="O220" s="22">
        <v>2</v>
      </c>
      <c r="P220" s="21" t="s">
        <v>235</v>
      </c>
      <c r="Q220" s="20" t="s">
        <v>52</v>
      </c>
      <c r="R220" s="19"/>
      <c r="S220" s="18">
        <v>0</v>
      </c>
      <c r="T220" s="18">
        <v>0</v>
      </c>
      <c r="U220" s="18">
        <v>0</v>
      </c>
      <c r="V220" s="18">
        <v>0</v>
      </c>
      <c r="W220" s="17">
        <v>0</v>
      </c>
      <c r="X220" s="16">
        <v>161.25</v>
      </c>
      <c r="Y220" s="58"/>
      <c r="Z220" s="58"/>
      <c r="AA220" s="15">
        <v>129600.65</v>
      </c>
      <c r="AB220" s="55"/>
      <c r="AC220" s="55"/>
      <c r="AD220" s="55"/>
      <c r="AE220" s="14" t="s">
        <v>0</v>
      </c>
    </row>
    <row r="221" spans="1:38" ht="14.25" customHeight="1">
      <c r="A221" s="24"/>
      <c r="B221" s="56" t="s">
        <v>237</v>
      </c>
      <c r="C221" s="56"/>
      <c r="D221" s="56"/>
      <c r="E221" s="56"/>
      <c r="F221" s="56"/>
      <c r="G221" s="56"/>
      <c r="H221" s="56"/>
      <c r="I221" s="56"/>
      <c r="J221" s="56"/>
      <c r="K221" s="56"/>
      <c r="L221" s="57"/>
      <c r="M221" s="23">
        <v>17</v>
      </c>
      <c r="N221" s="22">
        <v>7</v>
      </c>
      <c r="O221" s="22">
        <v>2</v>
      </c>
      <c r="P221" s="21" t="s">
        <v>235</v>
      </c>
      <c r="Q221" s="20" t="s">
        <v>236</v>
      </c>
      <c r="R221" s="19"/>
      <c r="S221" s="18">
        <v>0</v>
      </c>
      <c r="T221" s="18">
        <v>0</v>
      </c>
      <c r="U221" s="18">
        <v>0</v>
      </c>
      <c r="V221" s="18">
        <v>0</v>
      </c>
      <c r="W221" s="17">
        <v>0</v>
      </c>
      <c r="X221" s="16">
        <v>1245.02</v>
      </c>
      <c r="Y221" s="58"/>
      <c r="Z221" s="58"/>
      <c r="AA221" s="15">
        <v>1020577.56</v>
      </c>
      <c r="AB221" s="55"/>
      <c r="AC221" s="55"/>
      <c r="AD221" s="55"/>
      <c r="AE221" s="14" t="s">
        <v>0</v>
      </c>
    </row>
    <row r="222" spans="1:38" ht="14.25" customHeight="1">
      <c r="A222" s="24"/>
      <c r="B222" s="56" t="s">
        <v>209</v>
      </c>
      <c r="C222" s="56"/>
      <c r="D222" s="56"/>
      <c r="E222" s="56"/>
      <c r="F222" s="56"/>
      <c r="G222" s="56"/>
      <c r="H222" s="56"/>
      <c r="I222" s="56"/>
      <c r="J222" s="56"/>
      <c r="K222" s="56"/>
      <c r="L222" s="57"/>
      <c r="M222" s="23">
        <v>17</v>
      </c>
      <c r="N222" s="22">
        <v>7</v>
      </c>
      <c r="O222" s="22">
        <v>2</v>
      </c>
      <c r="P222" s="21" t="s">
        <v>235</v>
      </c>
      <c r="Q222" s="20" t="s">
        <v>207</v>
      </c>
      <c r="R222" s="19"/>
      <c r="S222" s="18">
        <v>0</v>
      </c>
      <c r="T222" s="18">
        <v>0</v>
      </c>
      <c r="U222" s="18">
        <v>0</v>
      </c>
      <c r="V222" s="18">
        <v>0</v>
      </c>
      <c r="W222" s="17">
        <v>0</v>
      </c>
      <c r="X222" s="16">
        <v>100.03</v>
      </c>
      <c r="Y222" s="58"/>
      <c r="Z222" s="58"/>
      <c r="AA222" s="15">
        <v>100026.58</v>
      </c>
      <c r="AB222" s="55"/>
      <c r="AC222" s="55"/>
      <c r="AD222" s="55"/>
      <c r="AE222" s="14" t="s">
        <v>0</v>
      </c>
    </row>
    <row r="223" spans="1:38" ht="161.25" customHeight="1">
      <c r="A223" s="24"/>
      <c r="B223" s="56" t="s">
        <v>234</v>
      </c>
      <c r="C223" s="56"/>
      <c r="D223" s="56"/>
      <c r="E223" s="56"/>
      <c r="F223" s="56"/>
      <c r="G223" s="56"/>
      <c r="H223" s="56"/>
      <c r="I223" s="56"/>
      <c r="J223" s="56"/>
      <c r="K223" s="56"/>
      <c r="L223" s="57"/>
      <c r="M223" s="23">
        <v>17</v>
      </c>
      <c r="N223" s="22">
        <v>7</v>
      </c>
      <c r="O223" s="22">
        <v>2</v>
      </c>
      <c r="P223" s="21" t="s">
        <v>232</v>
      </c>
      <c r="Q223" s="20" t="s">
        <v>0</v>
      </c>
      <c r="R223" s="19"/>
      <c r="S223" s="18">
        <v>0</v>
      </c>
      <c r="T223" s="18">
        <v>0</v>
      </c>
      <c r="U223" s="18">
        <v>0</v>
      </c>
      <c r="V223" s="18">
        <v>0</v>
      </c>
      <c r="W223" s="17">
        <v>0</v>
      </c>
      <c r="X223" s="52">
        <v>240857.53</v>
      </c>
      <c r="Y223" s="58"/>
      <c r="Z223" s="58"/>
      <c r="AA223" s="15">
        <v>226424735.91</v>
      </c>
      <c r="AB223" s="55"/>
      <c r="AC223" s="55"/>
      <c r="AD223" s="55"/>
      <c r="AE223" s="14" t="s">
        <v>0</v>
      </c>
      <c r="AI223" s="47">
        <v>232942151.80000001</v>
      </c>
      <c r="AL223" s="48">
        <f>232942151.8+AI225</f>
        <v>240857527.44</v>
      </c>
    </row>
    <row r="224" spans="1:38" ht="14.25" customHeight="1">
      <c r="A224" s="24"/>
      <c r="B224" s="56" t="s">
        <v>177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57"/>
      <c r="M224" s="23">
        <v>17</v>
      </c>
      <c r="N224" s="22">
        <v>7</v>
      </c>
      <c r="O224" s="22">
        <v>2</v>
      </c>
      <c r="P224" s="21" t="s">
        <v>232</v>
      </c>
      <c r="Q224" s="20" t="s">
        <v>176</v>
      </c>
      <c r="R224" s="19"/>
      <c r="S224" s="18">
        <v>0</v>
      </c>
      <c r="T224" s="18">
        <v>0</v>
      </c>
      <c r="U224" s="18">
        <v>0</v>
      </c>
      <c r="V224" s="18">
        <v>0</v>
      </c>
      <c r="W224" s="17">
        <v>0</v>
      </c>
      <c r="X224" s="52">
        <v>179545.67</v>
      </c>
      <c r="Y224" s="58"/>
      <c r="Z224" s="58"/>
      <c r="AA224" s="15">
        <v>166268186.81999999</v>
      </c>
      <c r="AB224" s="55"/>
      <c r="AC224" s="55"/>
      <c r="AD224" s="55"/>
      <c r="AE224" s="14" t="s">
        <v>0</v>
      </c>
      <c r="AI224" s="47">
        <v>171630291.56</v>
      </c>
      <c r="AL224" s="48">
        <f>171630291.56+AI225</f>
        <v>179545667.19999999</v>
      </c>
    </row>
    <row r="225" spans="1:38" ht="21.75" customHeight="1">
      <c r="A225" s="24"/>
      <c r="B225" s="56" t="s">
        <v>156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23">
        <v>17</v>
      </c>
      <c r="N225" s="22">
        <v>7</v>
      </c>
      <c r="O225" s="22">
        <v>2</v>
      </c>
      <c r="P225" s="21" t="s">
        <v>232</v>
      </c>
      <c r="Q225" s="20" t="s">
        <v>155</v>
      </c>
      <c r="R225" s="19"/>
      <c r="S225" s="18">
        <v>0</v>
      </c>
      <c r="T225" s="18">
        <v>0</v>
      </c>
      <c r="U225" s="18">
        <v>0</v>
      </c>
      <c r="V225" s="18">
        <v>0</v>
      </c>
      <c r="W225" s="17">
        <v>0</v>
      </c>
      <c r="X225" s="16">
        <v>683.52</v>
      </c>
      <c r="Y225" s="58"/>
      <c r="Z225" s="58"/>
      <c r="AA225" s="15">
        <v>683520.9</v>
      </c>
      <c r="AB225" s="55"/>
      <c r="AC225" s="55"/>
      <c r="AD225" s="55"/>
      <c r="AE225" s="14" t="s">
        <v>0</v>
      </c>
      <c r="AI225">
        <v>7915375.6399999997</v>
      </c>
      <c r="AL225" s="48">
        <v>7915375.6399999997</v>
      </c>
    </row>
    <row r="226" spans="1:38" ht="42.75" customHeight="1">
      <c r="A226" s="24"/>
      <c r="B226" s="56" t="s">
        <v>175</v>
      </c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23">
        <v>17</v>
      </c>
      <c r="N226" s="22">
        <v>7</v>
      </c>
      <c r="O226" s="22">
        <v>2</v>
      </c>
      <c r="P226" s="21" t="s">
        <v>232</v>
      </c>
      <c r="Q226" s="20" t="s">
        <v>173</v>
      </c>
      <c r="R226" s="19"/>
      <c r="S226" s="18">
        <v>0</v>
      </c>
      <c r="T226" s="18">
        <v>0</v>
      </c>
      <c r="U226" s="18">
        <v>0</v>
      </c>
      <c r="V226" s="18">
        <v>0</v>
      </c>
      <c r="W226" s="17">
        <v>0</v>
      </c>
      <c r="X226" s="16">
        <v>50180.76</v>
      </c>
      <c r="Y226" s="58"/>
      <c r="Z226" s="58"/>
      <c r="AA226" s="15">
        <v>49055767.109999999</v>
      </c>
      <c r="AB226" s="55"/>
      <c r="AC226" s="55"/>
      <c r="AD226" s="55"/>
      <c r="AE226" s="14" t="s">
        <v>0</v>
      </c>
    </row>
    <row r="227" spans="1:38" ht="14.25" customHeight="1">
      <c r="A227" s="24"/>
      <c r="B227" s="56" t="s">
        <v>54</v>
      </c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23">
        <v>17</v>
      </c>
      <c r="N227" s="22">
        <v>7</v>
      </c>
      <c r="O227" s="22">
        <v>2</v>
      </c>
      <c r="P227" s="21" t="s">
        <v>232</v>
      </c>
      <c r="Q227" s="20" t="s">
        <v>52</v>
      </c>
      <c r="R227" s="19"/>
      <c r="S227" s="18">
        <v>0</v>
      </c>
      <c r="T227" s="18">
        <v>0</v>
      </c>
      <c r="U227" s="18">
        <v>0</v>
      </c>
      <c r="V227" s="18">
        <v>0</v>
      </c>
      <c r="W227" s="17">
        <v>0</v>
      </c>
      <c r="X227" s="16">
        <v>10185.84</v>
      </c>
      <c r="Y227" s="58"/>
      <c r="Z227" s="58"/>
      <c r="AA227" s="15">
        <v>10155519.48</v>
      </c>
      <c r="AB227" s="55"/>
      <c r="AC227" s="55"/>
      <c r="AD227" s="55"/>
      <c r="AE227" s="14" t="s">
        <v>0</v>
      </c>
    </row>
    <row r="228" spans="1:38" ht="32.25" customHeight="1">
      <c r="A228" s="24"/>
      <c r="B228" s="56" t="s">
        <v>233</v>
      </c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23">
        <v>17</v>
      </c>
      <c r="N228" s="22">
        <v>7</v>
      </c>
      <c r="O228" s="22">
        <v>2</v>
      </c>
      <c r="P228" s="21" t="s">
        <v>232</v>
      </c>
      <c r="Q228" s="20" t="s">
        <v>231</v>
      </c>
      <c r="R228" s="19"/>
      <c r="S228" s="18">
        <v>0</v>
      </c>
      <c r="T228" s="18">
        <v>0</v>
      </c>
      <c r="U228" s="18">
        <v>0</v>
      </c>
      <c r="V228" s="18">
        <v>0</v>
      </c>
      <c r="W228" s="17">
        <v>0</v>
      </c>
      <c r="X228" s="16">
        <v>261.74</v>
      </c>
      <c r="Y228" s="58"/>
      <c r="Z228" s="58"/>
      <c r="AA228" s="15">
        <v>261741.6</v>
      </c>
      <c r="AB228" s="55"/>
      <c r="AC228" s="55"/>
      <c r="AD228" s="55"/>
      <c r="AE228" s="14" t="s">
        <v>0</v>
      </c>
    </row>
    <row r="229" spans="1:38" ht="32.25" customHeight="1">
      <c r="A229" s="24"/>
      <c r="B229" s="56" t="s">
        <v>230</v>
      </c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23">
        <v>17</v>
      </c>
      <c r="N229" s="22">
        <v>7</v>
      </c>
      <c r="O229" s="22">
        <v>2</v>
      </c>
      <c r="P229" s="21" t="s">
        <v>229</v>
      </c>
      <c r="Q229" s="20" t="s">
        <v>0</v>
      </c>
      <c r="R229" s="19"/>
      <c r="S229" s="18">
        <v>0</v>
      </c>
      <c r="T229" s="18">
        <v>0</v>
      </c>
      <c r="U229" s="18">
        <v>0</v>
      </c>
      <c r="V229" s="18">
        <v>0</v>
      </c>
      <c r="W229" s="17">
        <v>0</v>
      </c>
      <c r="X229" s="16">
        <v>11303</v>
      </c>
      <c r="Y229" s="58"/>
      <c r="Z229" s="58"/>
      <c r="AA229" s="15">
        <v>9409039.6400000006</v>
      </c>
      <c r="AB229" s="55"/>
      <c r="AC229" s="55"/>
      <c r="AD229" s="55"/>
      <c r="AE229" s="14" t="s">
        <v>0</v>
      </c>
    </row>
    <row r="230" spans="1:38" ht="14.25" customHeight="1">
      <c r="A230" s="24"/>
      <c r="B230" s="56" t="s">
        <v>177</v>
      </c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23">
        <v>17</v>
      </c>
      <c r="N230" s="22">
        <v>7</v>
      </c>
      <c r="O230" s="22">
        <v>2</v>
      </c>
      <c r="P230" s="21" t="s">
        <v>229</v>
      </c>
      <c r="Q230" s="20" t="s">
        <v>176</v>
      </c>
      <c r="R230" s="19"/>
      <c r="S230" s="18">
        <v>0</v>
      </c>
      <c r="T230" s="18">
        <v>0</v>
      </c>
      <c r="U230" s="18">
        <v>0</v>
      </c>
      <c r="V230" s="18">
        <v>0</v>
      </c>
      <c r="W230" s="17">
        <v>0</v>
      </c>
      <c r="X230" s="16">
        <v>3166.3</v>
      </c>
      <c r="Y230" s="58"/>
      <c r="Z230" s="58"/>
      <c r="AA230" s="15">
        <v>3166295.48</v>
      </c>
      <c r="AB230" s="55"/>
      <c r="AC230" s="55"/>
      <c r="AD230" s="55"/>
      <c r="AE230" s="14" t="s">
        <v>0</v>
      </c>
    </row>
    <row r="231" spans="1:38" ht="14.25" customHeight="1">
      <c r="A231" s="24"/>
      <c r="B231" s="56" t="s">
        <v>54</v>
      </c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23">
        <v>17</v>
      </c>
      <c r="N231" s="22">
        <v>7</v>
      </c>
      <c r="O231" s="22">
        <v>2</v>
      </c>
      <c r="P231" s="21" t="s">
        <v>229</v>
      </c>
      <c r="Q231" s="20" t="s">
        <v>52</v>
      </c>
      <c r="R231" s="19"/>
      <c r="S231" s="18">
        <v>0</v>
      </c>
      <c r="T231" s="18">
        <v>0</v>
      </c>
      <c r="U231" s="18">
        <v>0</v>
      </c>
      <c r="V231" s="18">
        <v>0</v>
      </c>
      <c r="W231" s="17">
        <v>0</v>
      </c>
      <c r="X231" s="16">
        <v>8136.7</v>
      </c>
      <c r="Y231" s="58"/>
      <c r="Z231" s="58"/>
      <c r="AA231" s="15">
        <v>6242744.1600000001</v>
      </c>
      <c r="AB231" s="55"/>
      <c r="AC231" s="55"/>
      <c r="AD231" s="55"/>
      <c r="AE231" s="14" t="s">
        <v>0</v>
      </c>
    </row>
    <row r="232" spans="1:38" ht="21.75" customHeight="1">
      <c r="A232" s="24"/>
      <c r="B232" s="56" t="s">
        <v>228</v>
      </c>
      <c r="C232" s="56"/>
      <c r="D232" s="56"/>
      <c r="E232" s="56"/>
      <c r="F232" s="56"/>
      <c r="G232" s="56"/>
      <c r="H232" s="56"/>
      <c r="I232" s="56"/>
      <c r="J232" s="56"/>
      <c r="K232" s="56"/>
      <c r="L232" s="57"/>
      <c r="M232" s="23">
        <v>17</v>
      </c>
      <c r="N232" s="22">
        <v>7</v>
      </c>
      <c r="O232" s="22">
        <v>2</v>
      </c>
      <c r="P232" s="21" t="s">
        <v>227</v>
      </c>
      <c r="Q232" s="20" t="s">
        <v>0</v>
      </c>
      <c r="R232" s="19"/>
      <c r="S232" s="18">
        <v>0</v>
      </c>
      <c r="T232" s="18">
        <v>0</v>
      </c>
      <c r="U232" s="18">
        <v>0</v>
      </c>
      <c r="V232" s="18">
        <v>0</v>
      </c>
      <c r="W232" s="17">
        <v>0</v>
      </c>
      <c r="X232" s="16">
        <v>31425.3</v>
      </c>
      <c r="Y232" s="58"/>
      <c r="Z232" s="58"/>
      <c r="AA232" s="15">
        <v>26213556.27</v>
      </c>
      <c r="AB232" s="55"/>
      <c r="AC232" s="55"/>
      <c r="AD232" s="55"/>
      <c r="AE232" s="14" t="s">
        <v>0</v>
      </c>
    </row>
    <row r="233" spans="1:38" ht="14.25" customHeight="1">
      <c r="A233" s="24"/>
      <c r="B233" s="56" t="s">
        <v>177</v>
      </c>
      <c r="C233" s="56"/>
      <c r="D233" s="56"/>
      <c r="E233" s="56"/>
      <c r="F233" s="56"/>
      <c r="G233" s="56"/>
      <c r="H233" s="56"/>
      <c r="I233" s="56"/>
      <c r="J233" s="56"/>
      <c r="K233" s="56"/>
      <c r="L233" s="57"/>
      <c r="M233" s="23">
        <v>17</v>
      </c>
      <c r="N233" s="22">
        <v>7</v>
      </c>
      <c r="O233" s="22">
        <v>2</v>
      </c>
      <c r="P233" s="21" t="s">
        <v>227</v>
      </c>
      <c r="Q233" s="20" t="s">
        <v>176</v>
      </c>
      <c r="R233" s="19"/>
      <c r="S233" s="18">
        <v>0</v>
      </c>
      <c r="T233" s="18">
        <v>0</v>
      </c>
      <c r="U233" s="18">
        <v>0</v>
      </c>
      <c r="V233" s="18">
        <v>0</v>
      </c>
      <c r="W233" s="17">
        <v>0</v>
      </c>
      <c r="X233" s="16">
        <v>22272.89</v>
      </c>
      <c r="Y233" s="58"/>
      <c r="Z233" s="58"/>
      <c r="AA233" s="15">
        <v>20064325.91</v>
      </c>
      <c r="AB233" s="55"/>
      <c r="AC233" s="55"/>
      <c r="AD233" s="55"/>
      <c r="AE233" s="14" t="s">
        <v>0</v>
      </c>
    </row>
    <row r="234" spans="1:38" ht="42.75" customHeight="1">
      <c r="A234" s="24"/>
      <c r="B234" s="56" t="s">
        <v>175</v>
      </c>
      <c r="C234" s="56"/>
      <c r="D234" s="56"/>
      <c r="E234" s="56"/>
      <c r="F234" s="56"/>
      <c r="G234" s="56"/>
      <c r="H234" s="56"/>
      <c r="I234" s="56"/>
      <c r="J234" s="56"/>
      <c r="K234" s="56"/>
      <c r="L234" s="57"/>
      <c r="M234" s="23">
        <v>17</v>
      </c>
      <c r="N234" s="22">
        <v>7</v>
      </c>
      <c r="O234" s="22">
        <v>2</v>
      </c>
      <c r="P234" s="21" t="s">
        <v>227</v>
      </c>
      <c r="Q234" s="20" t="s">
        <v>173</v>
      </c>
      <c r="R234" s="19"/>
      <c r="S234" s="18">
        <v>0</v>
      </c>
      <c r="T234" s="18">
        <v>0</v>
      </c>
      <c r="U234" s="18">
        <v>0</v>
      </c>
      <c r="V234" s="18">
        <v>0</v>
      </c>
      <c r="W234" s="17">
        <v>0</v>
      </c>
      <c r="X234" s="16">
        <v>9152.41</v>
      </c>
      <c r="Y234" s="58"/>
      <c r="Z234" s="58"/>
      <c r="AA234" s="15">
        <v>6149230.3600000003</v>
      </c>
      <c r="AB234" s="55"/>
      <c r="AC234" s="55"/>
      <c r="AD234" s="55"/>
      <c r="AE234" s="14" t="s">
        <v>0</v>
      </c>
    </row>
    <row r="235" spans="1:38" ht="32.25" customHeight="1">
      <c r="A235" s="24"/>
      <c r="B235" s="56" t="s">
        <v>185</v>
      </c>
      <c r="C235" s="56"/>
      <c r="D235" s="56"/>
      <c r="E235" s="56"/>
      <c r="F235" s="56"/>
      <c r="G235" s="56"/>
      <c r="H235" s="56"/>
      <c r="I235" s="56"/>
      <c r="J235" s="56"/>
      <c r="K235" s="56"/>
      <c r="L235" s="57"/>
      <c r="M235" s="23">
        <v>17</v>
      </c>
      <c r="N235" s="22">
        <v>7</v>
      </c>
      <c r="O235" s="22">
        <v>2</v>
      </c>
      <c r="P235" s="21" t="s">
        <v>226</v>
      </c>
      <c r="Q235" s="20" t="s">
        <v>0</v>
      </c>
      <c r="R235" s="19"/>
      <c r="S235" s="18">
        <v>0</v>
      </c>
      <c r="T235" s="18">
        <v>0</v>
      </c>
      <c r="U235" s="18">
        <v>0</v>
      </c>
      <c r="V235" s="18">
        <v>0</v>
      </c>
      <c r="W235" s="17">
        <v>0</v>
      </c>
      <c r="X235" s="16">
        <v>595</v>
      </c>
      <c r="Y235" s="58"/>
      <c r="Z235" s="58"/>
      <c r="AA235" s="15">
        <v>508697.56</v>
      </c>
      <c r="AB235" s="55"/>
      <c r="AC235" s="55"/>
      <c r="AD235" s="55"/>
      <c r="AE235" s="14" t="s">
        <v>0</v>
      </c>
    </row>
    <row r="236" spans="1:38" ht="14.25" customHeight="1">
      <c r="A236" s="24"/>
      <c r="B236" s="56" t="s">
        <v>54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57"/>
      <c r="M236" s="23">
        <v>17</v>
      </c>
      <c r="N236" s="22">
        <v>7</v>
      </c>
      <c r="O236" s="22">
        <v>2</v>
      </c>
      <c r="P236" s="21" t="s">
        <v>226</v>
      </c>
      <c r="Q236" s="20" t="s">
        <v>52</v>
      </c>
      <c r="R236" s="19"/>
      <c r="S236" s="18">
        <v>0</v>
      </c>
      <c r="T236" s="18">
        <v>0</v>
      </c>
      <c r="U236" s="18">
        <v>0</v>
      </c>
      <c r="V236" s="18">
        <v>0</v>
      </c>
      <c r="W236" s="17">
        <v>0</v>
      </c>
      <c r="X236" s="16">
        <v>595</v>
      </c>
      <c r="Y236" s="58"/>
      <c r="Z236" s="58"/>
      <c r="AA236" s="15">
        <v>508697.56</v>
      </c>
      <c r="AB236" s="55"/>
      <c r="AC236" s="55"/>
      <c r="AD236" s="55"/>
      <c r="AE236" s="14" t="s">
        <v>0</v>
      </c>
    </row>
    <row r="237" spans="1:38" ht="53.25" customHeight="1">
      <c r="A237" s="24"/>
      <c r="B237" s="56" t="s">
        <v>225</v>
      </c>
      <c r="C237" s="56"/>
      <c r="D237" s="56"/>
      <c r="E237" s="56"/>
      <c r="F237" s="56"/>
      <c r="G237" s="56"/>
      <c r="H237" s="56"/>
      <c r="I237" s="56"/>
      <c r="J237" s="56"/>
      <c r="K237" s="56"/>
      <c r="L237" s="57"/>
      <c r="M237" s="23">
        <v>17</v>
      </c>
      <c r="N237" s="22">
        <v>7</v>
      </c>
      <c r="O237" s="22">
        <v>2</v>
      </c>
      <c r="P237" s="21" t="s">
        <v>224</v>
      </c>
      <c r="Q237" s="20" t="s">
        <v>0</v>
      </c>
      <c r="R237" s="19"/>
      <c r="S237" s="18">
        <v>0</v>
      </c>
      <c r="T237" s="18">
        <v>0</v>
      </c>
      <c r="U237" s="18">
        <v>0</v>
      </c>
      <c r="V237" s="18">
        <v>0</v>
      </c>
      <c r="W237" s="17">
        <v>0</v>
      </c>
      <c r="X237" s="16">
        <v>2</v>
      </c>
      <c r="Y237" s="58"/>
      <c r="Z237" s="58"/>
      <c r="AA237" s="15">
        <v>0</v>
      </c>
      <c r="AB237" s="55"/>
      <c r="AC237" s="55"/>
      <c r="AD237" s="55"/>
      <c r="AE237" s="14" t="s">
        <v>0</v>
      </c>
    </row>
    <row r="238" spans="1:38" ht="32.25" customHeight="1">
      <c r="A238" s="24"/>
      <c r="B238" s="56" t="s">
        <v>221</v>
      </c>
      <c r="C238" s="56"/>
      <c r="D238" s="56"/>
      <c r="E238" s="56"/>
      <c r="F238" s="56"/>
      <c r="G238" s="56"/>
      <c r="H238" s="56"/>
      <c r="I238" s="56"/>
      <c r="J238" s="56"/>
      <c r="K238" s="56"/>
      <c r="L238" s="57"/>
      <c r="M238" s="23">
        <v>17</v>
      </c>
      <c r="N238" s="22">
        <v>7</v>
      </c>
      <c r="O238" s="22">
        <v>2</v>
      </c>
      <c r="P238" s="21" t="s">
        <v>224</v>
      </c>
      <c r="Q238" s="20" t="s">
        <v>219</v>
      </c>
      <c r="R238" s="19"/>
      <c r="S238" s="18">
        <v>0</v>
      </c>
      <c r="T238" s="18">
        <v>0</v>
      </c>
      <c r="U238" s="18">
        <v>0</v>
      </c>
      <c r="V238" s="18">
        <v>0</v>
      </c>
      <c r="W238" s="17">
        <v>0</v>
      </c>
      <c r="X238" s="16">
        <v>2</v>
      </c>
      <c r="Y238" s="58"/>
      <c r="Z238" s="58"/>
      <c r="AA238" s="15">
        <v>0</v>
      </c>
      <c r="AB238" s="55"/>
      <c r="AC238" s="55"/>
      <c r="AD238" s="55"/>
      <c r="AE238" s="14" t="s">
        <v>0</v>
      </c>
    </row>
    <row r="239" spans="1:38" ht="53.25" customHeight="1">
      <c r="A239" s="24"/>
      <c r="B239" s="56" t="s">
        <v>222</v>
      </c>
      <c r="C239" s="56"/>
      <c r="D239" s="56"/>
      <c r="E239" s="56"/>
      <c r="F239" s="56"/>
      <c r="G239" s="56"/>
      <c r="H239" s="56"/>
      <c r="I239" s="56"/>
      <c r="J239" s="56"/>
      <c r="K239" s="56"/>
      <c r="L239" s="57"/>
      <c r="M239" s="23">
        <v>17</v>
      </c>
      <c r="N239" s="22">
        <v>7</v>
      </c>
      <c r="O239" s="22">
        <v>2</v>
      </c>
      <c r="P239" s="21" t="s">
        <v>223</v>
      </c>
      <c r="Q239" s="20" t="s">
        <v>0</v>
      </c>
      <c r="R239" s="19"/>
      <c r="S239" s="18">
        <v>0</v>
      </c>
      <c r="T239" s="18">
        <v>0</v>
      </c>
      <c r="U239" s="18">
        <v>0</v>
      </c>
      <c r="V239" s="18">
        <v>0</v>
      </c>
      <c r="W239" s="17">
        <v>0</v>
      </c>
      <c r="X239" s="16">
        <v>32925.43</v>
      </c>
      <c r="Y239" s="58"/>
      <c r="Z239" s="58"/>
      <c r="AA239" s="15">
        <v>28985055.460000001</v>
      </c>
      <c r="AB239" s="55"/>
      <c r="AC239" s="55"/>
      <c r="AD239" s="55"/>
      <c r="AE239" s="14" t="s">
        <v>0</v>
      </c>
    </row>
    <row r="240" spans="1:38" ht="32.25" customHeight="1">
      <c r="A240" s="24"/>
      <c r="B240" s="56" t="s">
        <v>221</v>
      </c>
      <c r="C240" s="56"/>
      <c r="D240" s="56"/>
      <c r="E240" s="56"/>
      <c r="F240" s="56"/>
      <c r="G240" s="56"/>
      <c r="H240" s="56"/>
      <c r="I240" s="56"/>
      <c r="J240" s="56"/>
      <c r="K240" s="56"/>
      <c r="L240" s="57"/>
      <c r="M240" s="23">
        <v>17</v>
      </c>
      <c r="N240" s="22">
        <v>7</v>
      </c>
      <c r="O240" s="22">
        <v>2</v>
      </c>
      <c r="P240" s="21" t="s">
        <v>223</v>
      </c>
      <c r="Q240" s="20" t="s">
        <v>219</v>
      </c>
      <c r="R240" s="19"/>
      <c r="S240" s="18">
        <v>0</v>
      </c>
      <c r="T240" s="18">
        <v>0</v>
      </c>
      <c r="U240" s="18">
        <v>0</v>
      </c>
      <c r="V240" s="18">
        <v>0</v>
      </c>
      <c r="W240" s="17">
        <v>0</v>
      </c>
      <c r="X240" s="16">
        <v>23991.86</v>
      </c>
      <c r="Y240" s="58"/>
      <c r="Z240" s="58"/>
      <c r="AA240" s="15">
        <v>20051479.68</v>
      </c>
      <c r="AB240" s="55"/>
      <c r="AC240" s="55"/>
      <c r="AD240" s="55"/>
      <c r="AE240" s="14" t="s">
        <v>0</v>
      </c>
    </row>
    <row r="241" spans="1:31" ht="14.25" customHeight="1">
      <c r="A241" s="24"/>
      <c r="B241" s="56" t="s">
        <v>54</v>
      </c>
      <c r="C241" s="56"/>
      <c r="D241" s="56"/>
      <c r="E241" s="56"/>
      <c r="F241" s="56"/>
      <c r="G241" s="56"/>
      <c r="H241" s="56"/>
      <c r="I241" s="56"/>
      <c r="J241" s="56"/>
      <c r="K241" s="56"/>
      <c r="L241" s="57"/>
      <c r="M241" s="23">
        <v>17</v>
      </c>
      <c r="N241" s="22">
        <v>7</v>
      </c>
      <c r="O241" s="22">
        <v>2</v>
      </c>
      <c r="P241" s="21" t="s">
        <v>223</v>
      </c>
      <c r="Q241" s="20" t="s">
        <v>52</v>
      </c>
      <c r="R241" s="19"/>
      <c r="S241" s="18">
        <v>0</v>
      </c>
      <c r="T241" s="18">
        <v>0</v>
      </c>
      <c r="U241" s="18">
        <v>0</v>
      </c>
      <c r="V241" s="18">
        <v>0</v>
      </c>
      <c r="W241" s="17">
        <v>0</v>
      </c>
      <c r="X241" s="16">
        <v>8933.57</v>
      </c>
      <c r="Y241" s="58"/>
      <c r="Z241" s="58"/>
      <c r="AA241" s="15">
        <v>8933575.7799999993</v>
      </c>
      <c r="AB241" s="55"/>
      <c r="AC241" s="55"/>
      <c r="AD241" s="55"/>
      <c r="AE241" s="14" t="s">
        <v>0</v>
      </c>
    </row>
    <row r="242" spans="1:31" ht="53.25" customHeight="1">
      <c r="A242" s="24"/>
      <c r="B242" s="56" t="s">
        <v>222</v>
      </c>
      <c r="C242" s="56"/>
      <c r="D242" s="56"/>
      <c r="E242" s="56"/>
      <c r="F242" s="56"/>
      <c r="G242" s="56"/>
      <c r="H242" s="56"/>
      <c r="I242" s="56"/>
      <c r="J242" s="56"/>
      <c r="K242" s="56"/>
      <c r="L242" s="57"/>
      <c r="M242" s="23">
        <v>17</v>
      </c>
      <c r="N242" s="22">
        <v>7</v>
      </c>
      <c r="O242" s="22">
        <v>2</v>
      </c>
      <c r="P242" s="21" t="s">
        <v>220</v>
      </c>
      <c r="Q242" s="20" t="s">
        <v>0</v>
      </c>
      <c r="R242" s="19"/>
      <c r="S242" s="18">
        <v>0</v>
      </c>
      <c r="T242" s="18">
        <v>0</v>
      </c>
      <c r="U242" s="18">
        <v>0</v>
      </c>
      <c r="V242" s="18">
        <v>0</v>
      </c>
      <c r="W242" s="17">
        <v>0</v>
      </c>
      <c r="X242" s="16">
        <v>782.1</v>
      </c>
      <c r="Y242" s="58"/>
      <c r="Z242" s="58"/>
      <c r="AA242" s="15">
        <v>40875.760000000002</v>
      </c>
      <c r="AB242" s="55"/>
      <c r="AC242" s="55"/>
      <c r="AD242" s="55"/>
      <c r="AE242" s="14" t="s">
        <v>0</v>
      </c>
    </row>
    <row r="243" spans="1:31" ht="32.25" customHeight="1">
      <c r="A243" s="24"/>
      <c r="B243" s="56" t="s">
        <v>221</v>
      </c>
      <c r="C243" s="56"/>
      <c r="D243" s="56"/>
      <c r="E243" s="56"/>
      <c r="F243" s="56"/>
      <c r="G243" s="56"/>
      <c r="H243" s="56"/>
      <c r="I243" s="56"/>
      <c r="J243" s="56"/>
      <c r="K243" s="56"/>
      <c r="L243" s="57"/>
      <c r="M243" s="23">
        <v>17</v>
      </c>
      <c r="N243" s="22">
        <v>7</v>
      </c>
      <c r="O243" s="22">
        <v>2</v>
      </c>
      <c r="P243" s="21" t="s">
        <v>220</v>
      </c>
      <c r="Q243" s="20" t="s">
        <v>219</v>
      </c>
      <c r="R243" s="19"/>
      <c r="S243" s="18">
        <v>0</v>
      </c>
      <c r="T243" s="18">
        <v>0</v>
      </c>
      <c r="U243" s="18">
        <v>0</v>
      </c>
      <c r="V243" s="18">
        <v>0</v>
      </c>
      <c r="W243" s="17">
        <v>0</v>
      </c>
      <c r="X243" s="16">
        <v>782.1</v>
      </c>
      <c r="Y243" s="58"/>
      <c r="Z243" s="58"/>
      <c r="AA243" s="15">
        <v>40875.760000000002</v>
      </c>
      <c r="AB243" s="55"/>
      <c r="AC243" s="55"/>
      <c r="AD243" s="55"/>
      <c r="AE243" s="14" t="s">
        <v>0</v>
      </c>
    </row>
    <row r="244" spans="1:31" ht="32.25" customHeight="1">
      <c r="A244" s="24"/>
      <c r="B244" s="56" t="s">
        <v>106</v>
      </c>
      <c r="C244" s="56"/>
      <c r="D244" s="56"/>
      <c r="E244" s="56"/>
      <c r="F244" s="56"/>
      <c r="G244" s="56"/>
      <c r="H244" s="56"/>
      <c r="I244" s="56"/>
      <c r="J244" s="56"/>
      <c r="K244" s="56"/>
      <c r="L244" s="57"/>
      <c r="M244" s="23">
        <v>17</v>
      </c>
      <c r="N244" s="22">
        <v>7</v>
      </c>
      <c r="O244" s="22">
        <v>2</v>
      </c>
      <c r="P244" s="21" t="s">
        <v>105</v>
      </c>
      <c r="Q244" s="20" t="s">
        <v>0</v>
      </c>
      <c r="R244" s="19"/>
      <c r="S244" s="18">
        <v>0</v>
      </c>
      <c r="T244" s="18">
        <v>0</v>
      </c>
      <c r="U244" s="18">
        <v>0</v>
      </c>
      <c r="V244" s="18">
        <v>0</v>
      </c>
      <c r="W244" s="17">
        <v>0</v>
      </c>
      <c r="X244" s="16">
        <v>25782.400000000001</v>
      </c>
      <c r="Y244" s="58"/>
      <c r="Z244" s="58"/>
      <c r="AA244" s="15">
        <v>10621377.09</v>
      </c>
      <c r="AB244" s="55"/>
      <c r="AC244" s="55"/>
      <c r="AD244" s="55"/>
      <c r="AE244" s="14" t="s">
        <v>0</v>
      </c>
    </row>
    <row r="245" spans="1:31" ht="63.75" customHeight="1">
      <c r="A245" s="24"/>
      <c r="B245" s="56" t="s">
        <v>218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57"/>
      <c r="M245" s="23">
        <v>17</v>
      </c>
      <c r="N245" s="22">
        <v>7</v>
      </c>
      <c r="O245" s="22">
        <v>2</v>
      </c>
      <c r="P245" s="21" t="s">
        <v>217</v>
      </c>
      <c r="Q245" s="20" t="s">
        <v>0</v>
      </c>
      <c r="R245" s="19"/>
      <c r="S245" s="18">
        <v>0</v>
      </c>
      <c r="T245" s="18">
        <v>0</v>
      </c>
      <c r="U245" s="18">
        <v>0</v>
      </c>
      <c r="V245" s="18">
        <v>0</v>
      </c>
      <c r="W245" s="17">
        <v>0</v>
      </c>
      <c r="X245" s="16">
        <v>11953.13</v>
      </c>
      <c r="Y245" s="58"/>
      <c r="Z245" s="58"/>
      <c r="AA245" s="15">
        <v>6361857.3099999996</v>
      </c>
      <c r="AB245" s="55"/>
      <c r="AC245" s="55"/>
      <c r="AD245" s="55"/>
      <c r="AE245" s="14" t="s">
        <v>0</v>
      </c>
    </row>
    <row r="246" spans="1:31" ht="53.25" customHeight="1">
      <c r="A246" s="24"/>
      <c r="B246" s="56" t="s">
        <v>216</v>
      </c>
      <c r="C246" s="56"/>
      <c r="D246" s="56"/>
      <c r="E246" s="56"/>
      <c r="F246" s="56"/>
      <c r="G246" s="56"/>
      <c r="H246" s="56"/>
      <c r="I246" s="56"/>
      <c r="J246" s="56"/>
      <c r="K246" s="56"/>
      <c r="L246" s="57"/>
      <c r="M246" s="23">
        <v>17</v>
      </c>
      <c r="N246" s="22">
        <v>7</v>
      </c>
      <c r="O246" s="22">
        <v>2</v>
      </c>
      <c r="P246" s="21" t="s">
        <v>215</v>
      </c>
      <c r="Q246" s="20" t="s">
        <v>0</v>
      </c>
      <c r="R246" s="19"/>
      <c r="S246" s="18">
        <v>0</v>
      </c>
      <c r="T246" s="18">
        <v>0</v>
      </c>
      <c r="U246" s="18">
        <v>0</v>
      </c>
      <c r="V246" s="18">
        <v>0</v>
      </c>
      <c r="W246" s="17">
        <v>0</v>
      </c>
      <c r="X246" s="16">
        <v>11953.13</v>
      </c>
      <c r="Y246" s="58"/>
      <c r="Z246" s="58"/>
      <c r="AA246" s="15">
        <v>6361857.3099999996</v>
      </c>
      <c r="AB246" s="55"/>
      <c r="AC246" s="55"/>
      <c r="AD246" s="55"/>
      <c r="AE246" s="14" t="s">
        <v>0</v>
      </c>
    </row>
    <row r="247" spans="1:31" ht="14.25" customHeight="1">
      <c r="A247" s="24"/>
      <c r="B247" s="56" t="s">
        <v>54</v>
      </c>
      <c r="C247" s="56"/>
      <c r="D247" s="56"/>
      <c r="E247" s="56"/>
      <c r="F247" s="56"/>
      <c r="G247" s="56"/>
      <c r="H247" s="56"/>
      <c r="I247" s="56"/>
      <c r="J247" s="56"/>
      <c r="K247" s="56"/>
      <c r="L247" s="57"/>
      <c r="M247" s="23">
        <v>17</v>
      </c>
      <c r="N247" s="22">
        <v>7</v>
      </c>
      <c r="O247" s="22">
        <v>2</v>
      </c>
      <c r="P247" s="21" t="s">
        <v>215</v>
      </c>
      <c r="Q247" s="20" t="s">
        <v>52</v>
      </c>
      <c r="R247" s="19"/>
      <c r="S247" s="18">
        <v>0</v>
      </c>
      <c r="T247" s="18">
        <v>0</v>
      </c>
      <c r="U247" s="18">
        <v>0</v>
      </c>
      <c r="V247" s="18">
        <v>0</v>
      </c>
      <c r="W247" s="17">
        <v>0</v>
      </c>
      <c r="X247" s="16">
        <v>11953.13</v>
      </c>
      <c r="Y247" s="58"/>
      <c r="Z247" s="58"/>
      <c r="AA247" s="15">
        <v>6361857.3099999996</v>
      </c>
      <c r="AB247" s="55"/>
      <c r="AC247" s="55"/>
      <c r="AD247" s="55"/>
      <c r="AE247" s="14" t="s">
        <v>0</v>
      </c>
    </row>
    <row r="248" spans="1:31" ht="53.25" customHeight="1">
      <c r="A248" s="24"/>
      <c r="B248" s="56" t="s">
        <v>214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57"/>
      <c r="M248" s="23">
        <v>17</v>
      </c>
      <c r="N248" s="22">
        <v>7</v>
      </c>
      <c r="O248" s="22">
        <v>2</v>
      </c>
      <c r="P248" s="21" t="s">
        <v>213</v>
      </c>
      <c r="Q248" s="20" t="s">
        <v>0</v>
      </c>
      <c r="R248" s="19"/>
      <c r="S248" s="18">
        <v>0</v>
      </c>
      <c r="T248" s="18">
        <v>0</v>
      </c>
      <c r="U248" s="18">
        <v>0</v>
      </c>
      <c r="V248" s="18">
        <v>0</v>
      </c>
      <c r="W248" s="17">
        <v>0</v>
      </c>
      <c r="X248" s="16">
        <v>13829.27</v>
      </c>
      <c r="Y248" s="58"/>
      <c r="Z248" s="58"/>
      <c r="AA248" s="15">
        <v>4259519.78</v>
      </c>
      <c r="AB248" s="55"/>
      <c r="AC248" s="55"/>
      <c r="AD248" s="55"/>
      <c r="AE248" s="14" t="s">
        <v>0</v>
      </c>
    </row>
    <row r="249" spans="1:31" ht="42.75" customHeight="1">
      <c r="A249" s="24"/>
      <c r="B249" s="56" t="s">
        <v>212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57"/>
      <c r="M249" s="23">
        <v>17</v>
      </c>
      <c r="N249" s="22">
        <v>7</v>
      </c>
      <c r="O249" s="22">
        <v>2</v>
      </c>
      <c r="P249" s="21" t="s">
        <v>208</v>
      </c>
      <c r="Q249" s="20" t="s">
        <v>0</v>
      </c>
      <c r="R249" s="19"/>
      <c r="S249" s="18">
        <v>0</v>
      </c>
      <c r="T249" s="18">
        <v>0</v>
      </c>
      <c r="U249" s="18">
        <v>0</v>
      </c>
      <c r="V249" s="18">
        <v>0</v>
      </c>
      <c r="W249" s="17">
        <v>0</v>
      </c>
      <c r="X249" s="16">
        <v>13829.27</v>
      </c>
      <c r="Y249" s="58"/>
      <c r="Z249" s="58"/>
      <c r="AA249" s="15">
        <v>4259519.78</v>
      </c>
      <c r="AB249" s="55"/>
      <c r="AC249" s="55"/>
      <c r="AD249" s="55"/>
      <c r="AE249" s="14" t="s">
        <v>0</v>
      </c>
    </row>
    <row r="250" spans="1:31" ht="14.25" customHeight="1">
      <c r="A250" s="24"/>
      <c r="B250" s="56" t="s">
        <v>177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57"/>
      <c r="M250" s="23">
        <v>17</v>
      </c>
      <c r="N250" s="22">
        <v>7</v>
      </c>
      <c r="O250" s="22">
        <v>2</v>
      </c>
      <c r="P250" s="21" t="s">
        <v>208</v>
      </c>
      <c r="Q250" s="20" t="s">
        <v>176</v>
      </c>
      <c r="R250" s="19"/>
      <c r="S250" s="18">
        <v>0</v>
      </c>
      <c r="T250" s="18">
        <v>0</v>
      </c>
      <c r="U250" s="18">
        <v>0</v>
      </c>
      <c r="V250" s="18">
        <v>0</v>
      </c>
      <c r="W250" s="17">
        <v>0</v>
      </c>
      <c r="X250" s="16">
        <v>969.61</v>
      </c>
      <c r="Y250" s="58"/>
      <c r="Z250" s="58"/>
      <c r="AA250" s="15">
        <v>278735.37</v>
      </c>
      <c r="AB250" s="55"/>
      <c r="AC250" s="55"/>
      <c r="AD250" s="55"/>
      <c r="AE250" s="14" t="s">
        <v>0</v>
      </c>
    </row>
    <row r="251" spans="1:31" ht="42.75" customHeight="1">
      <c r="A251" s="24"/>
      <c r="B251" s="56" t="s">
        <v>175</v>
      </c>
      <c r="C251" s="56"/>
      <c r="D251" s="56"/>
      <c r="E251" s="56"/>
      <c r="F251" s="56"/>
      <c r="G251" s="56"/>
      <c r="H251" s="56"/>
      <c r="I251" s="56"/>
      <c r="J251" s="56"/>
      <c r="K251" s="56"/>
      <c r="L251" s="57"/>
      <c r="M251" s="23">
        <v>17</v>
      </c>
      <c r="N251" s="22">
        <v>7</v>
      </c>
      <c r="O251" s="22">
        <v>2</v>
      </c>
      <c r="P251" s="21" t="s">
        <v>208</v>
      </c>
      <c r="Q251" s="20" t="s">
        <v>173</v>
      </c>
      <c r="R251" s="19"/>
      <c r="S251" s="18">
        <v>0</v>
      </c>
      <c r="T251" s="18">
        <v>0</v>
      </c>
      <c r="U251" s="18">
        <v>0</v>
      </c>
      <c r="V251" s="18">
        <v>0</v>
      </c>
      <c r="W251" s="17">
        <v>0</v>
      </c>
      <c r="X251" s="16">
        <v>74.64</v>
      </c>
      <c r="Y251" s="58"/>
      <c r="Z251" s="58"/>
      <c r="AA251" s="15">
        <v>36223.35</v>
      </c>
      <c r="AB251" s="55"/>
      <c r="AC251" s="55"/>
      <c r="AD251" s="55"/>
      <c r="AE251" s="14" t="s">
        <v>0</v>
      </c>
    </row>
    <row r="252" spans="1:31" ht="14.25" customHeight="1">
      <c r="A252" s="24"/>
      <c r="B252" s="56" t="s">
        <v>54</v>
      </c>
      <c r="C252" s="56"/>
      <c r="D252" s="56"/>
      <c r="E252" s="56"/>
      <c r="F252" s="56"/>
      <c r="G252" s="56"/>
      <c r="H252" s="56"/>
      <c r="I252" s="56"/>
      <c r="J252" s="56"/>
      <c r="K252" s="56"/>
      <c r="L252" s="57"/>
      <c r="M252" s="23">
        <v>17</v>
      </c>
      <c r="N252" s="22">
        <v>7</v>
      </c>
      <c r="O252" s="22">
        <v>2</v>
      </c>
      <c r="P252" s="21" t="s">
        <v>208</v>
      </c>
      <c r="Q252" s="20" t="s">
        <v>52</v>
      </c>
      <c r="R252" s="19"/>
      <c r="S252" s="18">
        <v>0</v>
      </c>
      <c r="T252" s="18">
        <v>0</v>
      </c>
      <c r="U252" s="18">
        <v>0</v>
      </c>
      <c r="V252" s="18">
        <v>0</v>
      </c>
      <c r="W252" s="17">
        <v>0</v>
      </c>
      <c r="X252" s="16">
        <v>12780.52</v>
      </c>
      <c r="Y252" s="58"/>
      <c r="Z252" s="58"/>
      <c r="AA252" s="15">
        <v>3942161.06</v>
      </c>
      <c r="AB252" s="55"/>
      <c r="AC252" s="55"/>
      <c r="AD252" s="55"/>
      <c r="AE252" s="14" t="s">
        <v>0</v>
      </c>
    </row>
    <row r="253" spans="1:31" ht="14.25" customHeight="1">
      <c r="A253" s="24"/>
      <c r="B253" s="56" t="s">
        <v>211</v>
      </c>
      <c r="C253" s="56"/>
      <c r="D253" s="56"/>
      <c r="E253" s="56"/>
      <c r="F253" s="56"/>
      <c r="G253" s="56"/>
      <c r="H253" s="56"/>
      <c r="I253" s="56"/>
      <c r="J253" s="56"/>
      <c r="K253" s="56"/>
      <c r="L253" s="57"/>
      <c r="M253" s="23">
        <v>17</v>
      </c>
      <c r="N253" s="22">
        <v>7</v>
      </c>
      <c r="O253" s="22">
        <v>2</v>
      </c>
      <c r="P253" s="21" t="s">
        <v>208</v>
      </c>
      <c r="Q253" s="20" t="s">
        <v>210</v>
      </c>
      <c r="R253" s="19"/>
      <c r="S253" s="18">
        <v>0</v>
      </c>
      <c r="T253" s="18">
        <v>0</v>
      </c>
      <c r="U253" s="18">
        <v>0</v>
      </c>
      <c r="V253" s="18">
        <v>0</v>
      </c>
      <c r="W253" s="17">
        <v>0</v>
      </c>
      <c r="X253" s="16">
        <v>2.4</v>
      </c>
      <c r="Y253" s="58"/>
      <c r="Z253" s="58"/>
      <c r="AA253" s="15">
        <v>2400</v>
      </c>
      <c r="AB253" s="55"/>
      <c r="AC253" s="55"/>
      <c r="AD253" s="55"/>
      <c r="AE253" s="14" t="s">
        <v>0</v>
      </c>
    </row>
    <row r="254" spans="1:31" ht="14.25" customHeight="1">
      <c r="A254" s="24"/>
      <c r="B254" s="56" t="s">
        <v>209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7"/>
      <c r="M254" s="23">
        <v>17</v>
      </c>
      <c r="N254" s="22">
        <v>7</v>
      </c>
      <c r="O254" s="22">
        <v>2</v>
      </c>
      <c r="P254" s="21" t="s">
        <v>208</v>
      </c>
      <c r="Q254" s="20" t="s">
        <v>207</v>
      </c>
      <c r="R254" s="19"/>
      <c r="S254" s="18">
        <v>0</v>
      </c>
      <c r="T254" s="18">
        <v>0</v>
      </c>
      <c r="U254" s="18">
        <v>0</v>
      </c>
      <c r="V254" s="18">
        <v>0</v>
      </c>
      <c r="W254" s="17">
        <v>0</v>
      </c>
      <c r="X254" s="16">
        <v>2.1</v>
      </c>
      <c r="Y254" s="58"/>
      <c r="Z254" s="58"/>
      <c r="AA254" s="15">
        <v>0</v>
      </c>
      <c r="AB254" s="55"/>
      <c r="AC254" s="55"/>
      <c r="AD254" s="55"/>
      <c r="AE254" s="14" t="s">
        <v>0</v>
      </c>
    </row>
    <row r="255" spans="1:31" ht="14.25" customHeight="1">
      <c r="A255" s="24"/>
      <c r="B255" s="56" t="s">
        <v>16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57"/>
      <c r="M255" s="23">
        <v>17</v>
      </c>
      <c r="N255" s="22">
        <v>7</v>
      </c>
      <c r="O255" s="22">
        <v>2</v>
      </c>
      <c r="P255" s="21" t="s">
        <v>18</v>
      </c>
      <c r="Q255" s="20" t="s">
        <v>0</v>
      </c>
      <c r="R255" s="19"/>
      <c r="S255" s="18">
        <v>0</v>
      </c>
      <c r="T255" s="18">
        <v>0</v>
      </c>
      <c r="U255" s="18">
        <v>0</v>
      </c>
      <c r="V255" s="18">
        <v>0</v>
      </c>
      <c r="W255" s="17">
        <v>0</v>
      </c>
      <c r="X255" s="16">
        <v>3383.44</v>
      </c>
      <c r="Y255" s="58"/>
      <c r="Z255" s="58"/>
      <c r="AA255" s="15">
        <v>2697104.33</v>
      </c>
      <c r="AB255" s="55"/>
      <c r="AC255" s="55"/>
      <c r="AD255" s="55"/>
      <c r="AE255" s="14" t="s">
        <v>0</v>
      </c>
    </row>
    <row r="256" spans="1:31" ht="14.25" customHeight="1">
      <c r="A256" s="24"/>
      <c r="B256" s="56" t="s">
        <v>16</v>
      </c>
      <c r="C256" s="56"/>
      <c r="D256" s="56"/>
      <c r="E256" s="56"/>
      <c r="F256" s="56"/>
      <c r="G256" s="56"/>
      <c r="H256" s="56"/>
      <c r="I256" s="56"/>
      <c r="J256" s="56"/>
      <c r="K256" s="56"/>
      <c r="L256" s="57"/>
      <c r="M256" s="23">
        <v>17</v>
      </c>
      <c r="N256" s="22">
        <v>7</v>
      </c>
      <c r="O256" s="22">
        <v>2</v>
      </c>
      <c r="P256" s="21" t="s">
        <v>17</v>
      </c>
      <c r="Q256" s="20" t="s">
        <v>0</v>
      </c>
      <c r="R256" s="19"/>
      <c r="S256" s="18">
        <v>0</v>
      </c>
      <c r="T256" s="18">
        <v>0</v>
      </c>
      <c r="U256" s="18">
        <v>0</v>
      </c>
      <c r="V256" s="18">
        <v>0</v>
      </c>
      <c r="W256" s="17">
        <v>0</v>
      </c>
      <c r="X256" s="16">
        <v>3383.44</v>
      </c>
      <c r="Y256" s="58"/>
      <c r="Z256" s="58"/>
      <c r="AA256" s="15">
        <v>2697104.33</v>
      </c>
      <c r="AB256" s="55"/>
      <c r="AC256" s="55"/>
      <c r="AD256" s="55"/>
      <c r="AE256" s="14" t="s">
        <v>0</v>
      </c>
    </row>
    <row r="257" spans="1:31" ht="14.25" customHeight="1">
      <c r="A257" s="24"/>
      <c r="B257" s="56" t="s">
        <v>206</v>
      </c>
      <c r="C257" s="56"/>
      <c r="D257" s="56"/>
      <c r="E257" s="56"/>
      <c r="F257" s="56"/>
      <c r="G257" s="56"/>
      <c r="H257" s="56"/>
      <c r="I257" s="56"/>
      <c r="J257" s="56"/>
      <c r="K257" s="56"/>
      <c r="L257" s="57"/>
      <c r="M257" s="23">
        <v>17</v>
      </c>
      <c r="N257" s="22">
        <v>7</v>
      </c>
      <c r="O257" s="22">
        <v>2</v>
      </c>
      <c r="P257" s="21" t="s">
        <v>205</v>
      </c>
      <c r="Q257" s="20" t="s">
        <v>0</v>
      </c>
      <c r="R257" s="19"/>
      <c r="S257" s="18">
        <v>0</v>
      </c>
      <c r="T257" s="18">
        <v>0</v>
      </c>
      <c r="U257" s="18">
        <v>0</v>
      </c>
      <c r="V257" s="18">
        <v>0</v>
      </c>
      <c r="W257" s="17">
        <v>0</v>
      </c>
      <c r="X257" s="16">
        <v>230.17</v>
      </c>
      <c r="Y257" s="58"/>
      <c r="Z257" s="58"/>
      <c r="AA257" s="15">
        <v>0</v>
      </c>
      <c r="AB257" s="55"/>
      <c r="AC257" s="55"/>
      <c r="AD257" s="55"/>
      <c r="AE257" s="14" t="s">
        <v>0</v>
      </c>
    </row>
    <row r="258" spans="1:31" ht="84.75" customHeight="1">
      <c r="A258" s="24"/>
      <c r="B258" s="56" t="s">
        <v>204</v>
      </c>
      <c r="C258" s="56"/>
      <c r="D258" s="56"/>
      <c r="E258" s="56"/>
      <c r="F258" s="56"/>
      <c r="G258" s="56"/>
      <c r="H258" s="56"/>
      <c r="I258" s="56"/>
      <c r="J258" s="56"/>
      <c r="K258" s="56"/>
      <c r="L258" s="57"/>
      <c r="M258" s="23">
        <v>17</v>
      </c>
      <c r="N258" s="22">
        <v>7</v>
      </c>
      <c r="O258" s="22">
        <v>2</v>
      </c>
      <c r="P258" s="21" t="s">
        <v>203</v>
      </c>
      <c r="Q258" s="20" t="s">
        <v>0</v>
      </c>
      <c r="R258" s="19"/>
      <c r="S258" s="18">
        <v>0</v>
      </c>
      <c r="T258" s="18">
        <v>0</v>
      </c>
      <c r="U258" s="18">
        <v>0</v>
      </c>
      <c r="V258" s="18">
        <v>0</v>
      </c>
      <c r="W258" s="17">
        <v>0</v>
      </c>
      <c r="X258" s="16">
        <v>230.17</v>
      </c>
      <c r="Y258" s="58"/>
      <c r="Z258" s="58"/>
      <c r="AA258" s="15">
        <v>0</v>
      </c>
      <c r="AB258" s="55"/>
      <c r="AC258" s="55"/>
      <c r="AD258" s="55"/>
      <c r="AE258" s="14" t="s">
        <v>0</v>
      </c>
    </row>
    <row r="259" spans="1:31" ht="14.25" customHeight="1">
      <c r="A259" s="24"/>
      <c r="B259" s="56" t="s">
        <v>177</v>
      </c>
      <c r="C259" s="56"/>
      <c r="D259" s="56"/>
      <c r="E259" s="56"/>
      <c r="F259" s="56"/>
      <c r="G259" s="56"/>
      <c r="H259" s="56"/>
      <c r="I259" s="56"/>
      <c r="J259" s="56"/>
      <c r="K259" s="56"/>
      <c r="L259" s="57"/>
      <c r="M259" s="23">
        <v>17</v>
      </c>
      <c r="N259" s="22">
        <v>7</v>
      </c>
      <c r="O259" s="22">
        <v>2</v>
      </c>
      <c r="P259" s="21" t="s">
        <v>203</v>
      </c>
      <c r="Q259" s="20" t="s">
        <v>176</v>
      </c>
      <c r="R259" s="19"/>
      <c r="S259" s="18">
        <v>0</v>
      </c>
      <c r="T259" s="18">
        <v>0</v>
      </c>
      <c r="U259" s="18">
        <v>0</v>
      </c>
      <c r="V259" s="18">
        <v>0</v>
      </c>
      <c r="W259" s="17">
        <v>0</v>
      </c>
      <c r="X259" s="16">
        <v>180</v>
      </c>
      <c r="Y259" s="58"/>
      <c r="Z259" s="58"/>
      <c r="AA259" s="15">
        <v>0</v>
      </c>
      <c r="AB259" s="55"/>
      <c r="AC259" s="55"/>
      <c r="AD259" s="55"/>
      <c r="AE259" s="14" t="s">
        <v>0</v>
      </c>
    </row>
    <row r="260" spans="1:31" ht="42.75" customHeight="1">
      <c r="A260" s="24"/>
      <c r="B260" s="56" t="s">
        <v>175</v>
      </c>
      <c r="C260" s="56"/>
      <c r="D260" s="56"/>
      <c r="E260" s="56"/>
      <c r="F260" s="56"/>
      <c r="G260" s="56"/>
      <c r="H260" s="56"/>
      <c r="I260" s="56"/>
      <c r="J260" s="56"/>
      <c r="K260" s="56"/>
      <c r="L260" s="57"/>
      <c r="M260" s="23">
        <v>17</v>
      </c>
      <c r="N260" s="22">
        <v>7</v>
      </c>
      <c r="O260" s="22">
        <v>2</v>
      </c>
      <c r="P260" s="21" t="s">
        <v>203</v>
      </c>
      <c r="Q260" s="20" t="s">
        <v>173</v>
      </c>
      <c r="R260" s="19"/>
      <c r="S260" s="18">
        <v>0</v>
      </c>
      <c r="T260" s="18">
        <v>0</v>
      </c>
      <c r="U260" s="18">
        <v>0</v>
      </c>
      <c r="V260" s="18">
        <v>0</v>
      </c>
      <c r="W260" s="17">
        <v>0</v>
      </c>
      <c r="X260" s="16">
        <v>50.17</v>
      </c>
      <c r="Y260" s="58"/>
      <c r="Z260" s="58"/>
      <c r="AA260" s="15">
        <v>0</v>
      </c>
      <c r="AB260" s="55"/>
      <c r="AC260" s="55"/>
      <c r="AD260" s="55"/>
      <c r="AE260" s="14" t="s">
        <v>0</v>
      </c>
    </row>
    <row r="261" spans="1:31" ht="63.75" customHeight="1">
      <c r="A261" s="24"/>
      <c r="B261" s="56" t="s">
        <v>201</v>
      </c>
      <c r="C261" s="56"/>
      <c r="D261" s="56"/>
      <c r="E261" s="56"/>
      <c r="F261" s="56"/>
      <c r="G261" s="56"/>
      <c r="H261" s="56"/>
      <c r="I261" s="56"/>
      <c r="J261" s="56"/>
      <c r="K261" s="56"/>
      <c r="L261" s="57"/>
      <c r="M261" s="23">
        <v>17</v>
      </c>
      <c r="N261" s="22">
        <v>7</v>
      </c>
      <c r="O261" s="22">
        <v>2</v>
      </c>
      <c r="P261" s="21" t="s">
        <v>202</v>
      </c>
      <c r="Q261" s="20" t="s">
        <v>0</v>
      </c>
      <c r="R261" s="19"/>
      <c r="S261" s="18">
        <v>0</v>
      </c>
      <c r="T261" s="18">
        <v>0</v>
      </c>
      <c r="U261" s="18">
        <v>0</v>
      </c>
      <c r="V261" s="18">
        <v>0</v>
      </c>
      <c r="W261" s="17">
        <v>0</v>
      </c>
      <c r="X261" s="16">
        <v>1902</v>
      </c>
      <c r="Y261" s="58"/>
      <c r="Z261" s="58"/>
      <c r="AA261" s="15">
        <v>1902000</v>
      </c>
      <c r="AB261" s="55"/>
      <c r="AC261" s="55"/>
      <c r="AD261" s="55"/>
      <c r="AE261" s="14" t="s">
        <v>0</v>
      </c>
    </row>
    <row r="262" spans="1:31" ht="63.75" customHeight="1">
      <c r="A262" s="24"/>
      <c r="B262" s="56" t="s">
        <v>201</v>
      </c>
      <c r="C262" s="56"/>
      <c r="D262" s="56"/>
      <c r="E262" s="56"/>
      <c r="F262" s="56"/>
      <c r="G262" s="56"/>
      <c r="H262" s="56"/>
      <c r="I262" s="56"/>
      <c r="J262" s="56"/>
      <c r="K262" s="56"/>
      <c r="L262" s="57"/>
      <c r="M262" s="23">
        <v>17</v>
      </c>
      <c r="N262" s="22">
        <v>7</v>
      </c>
      <c r="O262" s="22">
        <v>2</v>
      </c>
      <c r="P262" s="21" t="s">
        <v>200</v>
      </c>
      <c r="Q262" s="20" t="s">
        <v>0</v>
      </c>
      <c r="R262" s="19"/>
      <c r="S262" s="18">
        <v>0</v>
      </c>
      <c r="T262" s="18">
        <v>0</v>
      </c>
      <c r="U262" s="18">
        <v>0</v>
      </c>
      <c r="V262" s="18">
        <v>0</v>
      </c>
      <c r="W262" s="17">
        <v>0</v>
      </c>
      <c r="X262" s="16">
        <v>1902</v>
      </c>
      <c r="Y262" s="58"/>
      <c r="Z262" s="58"/>
      <c r="AA262" s="15">
        <v>1902000</v>
      </c>
      <c r="AB262" s="55"/>
      <c r="AC262" s="55"/>
      <c r="AD262" s="55"/>
      <c r="AE262" s="14" t="s">
        <v>0</v>
      </c>
    </row>
    <row r="263" spans="1:31" ht="14.25" customHeight="1">
      <c r="A263" s="24"/>
      <c r="B263" s="56" t="s">
        <v>54</v>
      </c>
      <c r="C263" s="56"/>
      <c r="D263" s="56"/>
      <c r="E263" s="56"/>
      <c r="F263" s="56"/>
      <c r="G263" s="56"/>
      <c r="H263" s="56"/>
      <c r="I263" s="56"/>
      <c r="J263" s="56"/>
      <c r="K263" s="56"/>
      <c r="L263" s="57"/>
      <c r="M263" s="23">
        <v>17</v>
      </c>
      <c r="N263" s="22">
        <v>7</v>
      </c>
      <c r="O263" s="22">
        <v>2</v>
      </c>
      <c r="P263" s="21" t="s">
        <v>200</v>
      </c>
      <c r="Q263" s="20" t="s">
        <v>52</v>
      </c>
      <c r="R263" s="19"/>
      <c r="S263" s="18">
        <v>0</v>
      </c>
      <c r="T263" s="18">
        <v>0</v>
      </c>
      <c r="U263" s="18">
        <v>0</v>
      </c>
      <c r="V263" s="18">
        <v>0</v>
      </c>
      <c r="W263" s="17">
        <v>0</v>
      </c>
      <c r="X263" s="16">
        <v>1902</v>
      </c>
      <c r="Y263" s="58"/>
      <c r="Z263" s="58"/>
      <c r="AA263" s="15">
        <v>1902000</v>
      </c>
      <c r="AB263" s="55"/>
      <c r="AC263" s="55"/>
      <c r="AD263" s="55"/>
      <c r="AE263" s="14" t="s">
        <v>0</v>
      </c>
    </row>
    <row r="264" spans="1:31" ht="63.75" customHeight="1">
      <c r="A264" s="24"/>
      <c r="B264" s="56" t="s">
        <v>198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7"/>
      <c r="M264" s="23">
        <v>17</v>
      </c>
      <c r="N264" s="22">
        <v>7</v>
      </c>
      <c r="O264" s="22">
        <v>2</v>
      </c>
      <c r="P264" s="21" t="s">
        <v>199</v>
      </c>
      <c r="Q264" s="20" t="s">
        <v>0</v>
      </c>
      <c r="R264" s="19"/>
      <c r="S264" s="18">
        <v>0</v>
      </c>
      <c r="T264" s="18">
        <v>0</v>
      </c>
      <c r="U264" s="18">
        <v>0</v>
      </c>
      <c r="V264" s="18">
        <v>0</v>
      </c>
      <c r="W264" s="17">
        <v>0</v>
      </c>
      <c r="X264" s="16">
        <v>1251.27</v>
      </c>
      <c r="Y264" s="58"/>
      <c r="Z264" s="58"/>
      <c r="AA264" s="15">
        <v>795104.33</v>
      </c>
      <c r="AB264" s="55"/>
      <c r="AC264" s="55"/>
      <c r="AD264" s="55"/>
      <c r="AE264" s="14" t="s">
        <v>0</v>
      </c>
    </row>
    <row r="265" spans="1:31" ht="63.75" customHeight="1">
      <c r="A265" s="24"/>
      <c r="B265" s="56" t="s">
        <v>198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57"/>
      <c r="M265" s="23">
        <v>17</v>
      </c>
      <c r="N265" s="22">
        <v>7</v>
      </c>
      <c r="O265" s="22">
        <v>2</v>
      </c>
      <c r="P265" s="21" t="s">
        <v>197</v>
      </c>
      <c r="Q265" s="20" t="s">
        <v>0</v>
      </c>
      <c r="R265" s="19"/>
      <c r="S265" s="18">
        <v>0</v>
      </c>
      <c r="T265" s="18">
        <v>0</v>
      </c>
      <c r="U265" s="18">
        <v>0</v>
      </c>
      <c r="V265" s="18">
        <v>0</v>
      </c>
      <c r="W265" s="17">
        <v>0</v>
      </c>
      <c r="X265" s="16">
        <v>1251.27</v>
      </c>
      <c r="Y265" s="58"/>
      <c r="Z265" s="58"/>
      <c r="AA265" s="15">
        <v>795104.33</v>
      </c>
      <c r="AB265" s="55"/>
      <c r="AC265" s="55"/>
      <c r="AD265" s="55"/>
      <c r="AE265" s="14" t="s">
        <v>0</v>
      </c>
    </row>
    <row r="266" spans="1:31" ht="14.25" customHeight="1">
      <c r="A266" s="24"/>
      <c r="B266" s="56" t="s">
        <v>177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57"/>
      <c r="M266" s="23">
        <v>17</v>
      </c>
      <c r="N266" s="22">
        <v>7</v>
      </c>
      <c r="O266" s="22">
        <v>2</v>
      </c>
      <c r="P266" s="21" t="s">
        <v>197</v>
      </c>
      <c r="Q266" s="20" t="s">
        <v>176</v>
      </c>
      <c r="R266" s="19"/>
      <c r="S266" s="18">
        <v>0</v>
      </c>
      <c r="T266" s="18">
        <v>0</v>
      </c>
      <c r="U266" s="18">
        <v>0</v>
      </c>
      <c r="V266" s="18">
        <v>0</v>
      </c>
      <c r="W266" s="17">
        <v>0</v>
      </c>
      <c r="X266" s="16">
        <v>970.81</v>
      </c>
      <c r="Y266" s="58"/>
      <c r="Z266" s="58"/>
      <c r="AA266" s="15">
        <v>614855.99</v>
      </c>
      <c r="AB266" s="55"/>
      <c r="AC266" s="55"/>
      <c r="AD266" s="55"/>
      <c r="AE266" s="14" t="s">
        <v>0</v>
      </c>
    </row>
    <row r="267" spans="1:31" ht="42.75" customHeight="1">
      <c r="A267" s="24"/>
      <c r="B267" s="56" t="s">
        <v>175</v>
      </c>
      <c r="C267" s="56"/>
      <c r="D267" s="56"/>
      <c r="E267" s="56"/>
      <c r="F267" s="56"/>
      <c r="G267" s="56"/>
      <c r="H267" s="56"/>
      <c r="I267" s="56"/>
      <c r="J267" s="56"/>
      <c r="K267" s="56"/>
      <c r="L267" s="57"/>
      <c r="M267" s="23">
        <v>17</v>
      </c>
      <c r="N267" s="22">
        <v>7</v>
      </c>
      <c r="O267" s="22">
        <v>2</v>
      </c>
      <c r="P267" s="21" t="s">
        <v>197</v>
      </c>
      <c r="Q267" s="20" t="s">
        <v>173</v>
      </c>
      <c r="R267" s="19"/>
      <c r="S267" s="18">
        <v>0</v>
      </c>
      <c r="T267" s="18">
        <v>0</v>
      </c>
      <c r="U267" s="18">
        <v>0</v>
      </c>
      <c r="V267" s="18">
        <v>0</v>
      </c>
      <c r="W267" s="17">
        <v>0</v>
      </c>
      <c r="X267" s="16">
        <v>280.45999999999998</v>
      </c>
      <c r="Y267" s="58"/>
      <c r="Z267" s="58"/>
      <c r="AA267" s="15">
        <v>180248.34</v>
      </c>
      <c r="AB267" s="55"/>
      <c r="AC267" s="55"/>
      <c r="AD267" s="55"/>
      <c r="AE267" s="14" t="s">
        <v>0</v>
      </c>
    </row>
    <row r="268" spans="1:31" ht="14.25" customHeight="1">
      <c r="A268" s="24"/>
      <c r="B268" s="56" t="s">
        <v>196</v>
      </c>
      <c r="C268" s="56"/>
      <c r="D268" s="56"/>
      <c r="E268" s="56"/>
      <c r="F268" s="56"/>
      <c r="G268" s="56"/>
      <c r="H268" s="56"/>
      <c r="I268" s="56"/>
      <c r="J268" s="56"/>
      <c r="K268" s="56"/>
      <c r="L268" s="57"/>
      <c r="M268" s="23">
        <v>17</v>
      </c>
      <c r="N268" s="22">
        <v>7</v>
      </c>
      <c r="O268" s="22">
        <v>3</v>
      </c>
      <c r="P268" s="21" t="s">
        <v>0</v>
      </c>
      <c r="Q268" s="20" t="s">
        <v>0</v>
      </c>
      <c r="R268" s="19"/>
      <c r="S268" s="18">
        <v>0</v>
      </c>
      <c r="T268" s="18">
        <v>0</v>
      </c>
      <c r="U268" s="18">
        <v>0</v>
      </c>
      <c r="V268" s="18">
        <v>0</v>
      </c>
      <c r="W268" s="17">
        <v>0</v>
      </c>
      <c r="X268" s="16">
        <v>34090.75</v>
      </c>
      <c r="Y268" s="58"/>
      <c r="Z268" s="58"/>
      <c r="AA268" s="15">
        <v>31373859.190000001</v>
      </c>
      <c r="AB268" s="55"/>
      <c r="AC268" s="55"/>
      <c r="AD268" s="55"/>
      <c r="AE268" s="14" t="s">
        <v>0</v>
      </c>
    </row>
    <row r="269" spans="1:31" ht="32.25" customHeight="1">
      <c r="A269" s="24"/>
      <c r="B269" s="56" t="s">
        <v>95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57"/>
      <c r="M269" s="23">
        <v>17</v>
      </c>
      <c r="N269" s="22">
        <v>7</v>
      </c>
      <c r="O269" s="22">
        <v>3</v>
      </c>
      <c r="P269" s="21" t="s">
        <v>94</v>
      </c>
      <c r="Q269" s="20" t="s">
        <v>0</v>
      </c>
      <c r="R269" s="19"/>
      <c r="S269" s="18">
        <v>0</v>
      </c>
      <c r="T269" s="18">
        <v>0</v>
      </c>
      <c r="U269" s="18">
        <v>0</v>
      </c>
      <c r="V269" s="18">
        <v>0</v>
      </c>
      <c r="W269" s="17">
        <v>0</v>
      </c>
      <c r="X269" s="16">
        <v>34090.75</v>
      </c>
      <c r="Y269" s="58"/>
      <c r="Z269" s="58"/>
      <c r="AA269" s="15">
        <v>31373859.190000001</v>
      </c>
      <c r="AB269" s="55"/>
      <c r="AC269" s="55"/>
      <c r="AD269" s="55"/>
      <c r="AE269" s="14" t="s">
        <v>0</v>
      </c>
    </row>
    <row r="270" spans="1:31" ht="21.75" customHeight="1">
      <c r="A270" s="24"/>
      <c r="B270" s="56" t="s">
        <v>195</v>
      </c>
      <c r="C270" s="56"/>
      <c r="D270" s="56"/>
      <c r="E270" s="56"/>
      <c r="F270" s="56"/>
      <c r="G270" s="56"/>
      <c r="H270" s="56"/>
      <c r="I270" s="56"/>
      <c r="J270" s="56"/>
      <c r="K270" s="56"/>
      <c r="L270" s="57"/>
      <c r="M270" s="23">
        <v>17</v>
      </c>
      <c r="N270" s="22">
        <v>7</v>
      </c>
      <c r="O270" s="22">
        <v>3</v>
      </c>
      <c r="P270" s="21" t="s">
        <v>194</v>
      </c>
      <c r="Q270" s="20" t="s">
        <v>0</v>
      </c>
      <c r="R270" s="19"/>
      <c r="S270" s="18">
        <v>0</v>
      </c>
      <c r="T270" s="18">
        <v>0</v>
      </c>
      <c r="U270" s="18">
        <v>0</v>
      </c>
      <c r="V270" s="18">
        <v>0</v>
      </c>
      <c r="W270" s="17">
        <v>0</v>
      </c>
      <c r="X270" s="16">
        <v>34090.75</v>
      </c>
      <c r="Y270" s="58"/>
      <c r="Z270" s="58"/>
      <c r="AA270" s="15">
        <v>31373859.190000001</v>
      </c>
      <c r="AB270" s="55"/>
      <c r="AC270" s="55"/>
      <c r="AD270" s="55"/>
      <c r="AE270" s="14" t="s">
        <v>0</v>
      </c>
    </row>
    <row r="271" spans="1:31" ht="42.75" customHeight="1">
      <c r="A271" s="24"/>
      <c r="B271" s="56" t="s">
        <v>193</v>
      </c>
      <c r="C271" s="56"/>
      <c r="D271" s="56"/>
      <c r="E271" s="56"/>
      <c r="F271" s="56"/>
      <c r="G271" s="56"/>
      <c r="H271" s="56"/>
      <c r="I271" s="56"/>
      <c r="J271" s="56"/>
      <c r="K271" s="56"/>
      <c r="L271" s="57"/>
      <c r="M271" s="23">
        <v>17</v>
      </c>
      <c r="N271" s="22">
        <v>7</v>
      </c>
      <c r="O271" s="22">
        <v>3</v>
      </c>
      <c r="P271" s="21" t="s">
        <v>192</v>
      </c>
      <c r="Q271" s="20" t="s">
        <v>0</v>
      </c>
      <c r="R271" s="19"/>
      <c r="S271" s="18">
        <v>0</v>
      </c>
      <c r="T271" s="18">
        <v>0</v>
      </c>
      <c r="U271" s="18">
        <v>0</v>
      </c>
      <c r="V271" s="18">
        <v>0</v>
      </c>
      <c r="W271" s="17">
        <v>0</v>
      </c>
      <c r="X271" s="16">
        <v>34090.75</v>
      </c>
      <c r="Y271" s="58"/>
      <c r="Z271" s="58"/>
      <c r="AA271" s="15">
        <v>31373859.190000001</v>
      </c>
      <c r="AB271" s="55"/>
      <c r="AC271" s="55"/>
      <c r="AD271" s="55"/>
      <c r="AE271" s="14" t="s">
        <v>0</v>
      </c>
    </row>
    <row r="272" spans="1:31" ht="32.25" customHeight="1">
      <c r="A272" s="24"/>
      <c r="B272" s="56" t="s">
        <v>191</v>
      </c>
      <c r="C272" s="56"/>
      <c r="D272" s="56"/>
      <c r="E272" s="56"/>
      <c r="F272" s="56"/>
      <c r="G272" s="56"/>
      <c r="H272" s="56"/>
      <c r="I272" s="56"/>
      <c r="J272" s="56"/>
      <c r="K272" s="56"/>
      <c r="L272" s="57"/>
      <c r="M272" s="23">
        <v>17</v>
      </c>
      <c r="N272" s="22">
        <v>7</v>
      </c>
      <c r="O272" s="22">
        <v>3</v>
      </c>
      <c r="P272" s="21" t="s">
        <v>190</v>
      </c>
      <c r="Q272" s="20" t="s">
        <v>0</v>
      </c>
      <c r="R272" s="19"/>
      <c r="S272" s="18">
        <v>0</v>
      </c>
      <c r="T272" s="18">
        <v>0</v>
      </c>
      <c r="U272" s="18">
        <v>0</v>
      </c>
      <c r="V272" s="18">
        <v>0</v>
      </c>
      <c r="W272" s="17">
        <v>0</v>
      </c>
      <c r="X272" s="16">
        <v>17000</v>
      </c>
      <c r="Y272" s="58"/>
      <c r="Z272" s="58"/>
      <c r="AA272" s="15">
        <v>15689771.25</v>
      </c>
      <c r="AB272" s="55"/>
      <c r="AC272" s="55"/>
      <c r="AD272" s="55"/>
      <c r="AE272" s="14" t="s">
        <v>0</v>
      </c>
    </row>
    <row r="273" spans="1:31" ht="53.25" customHeight="1">
      <c r="A273" s="24"/>
      <c r="B273" s="56" t="s">
        <v>42</v>
      </c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23">
        <v>17</v>
      </c>
      <c r="N273" s="22">
        <v>7</v>
      </c>
      <c r="O273" s="22">
        <v>3</v>
      </c>
      <c r="P273" s="21" t="s">
        <v>190</v>
      </c>
      <c r="Q273" s="20" t="s">
        <v>40</v>
      </c>
      <c r="R273" s="19"/>
      <c r="S273" s="18">
        <v>0</v>
      </c>
      <c r="T273" s="18">
        <v>0</v>
      </c>
      <c r="U273" s="18">
        <v>0</v>
      </c>
      <c r="V273" s="18">
        <v>0</v>
      </c>
      <c r="W273" s="17">
        <v>0</v>
      </c>
      <c r="X273" s="16">
        <v>17000</v>
      </c>
      <c r="Y273" s="58"/>
      <c r="Z273" s="58"/>
      <c r="AA273" s="15">
        <v>15689771.25</v>
      </c>
      <c r="AB273" s="55"/>
      <c r="AC273" s="55"/>
      <c r="AD273" s="55"/>
      <c r="AE273" s="14" t="s">
        <v>0</v>
      </c>
    </row>
    <row r="274" spans="1:31" ht="32.25" customHeight="1">
      <c r="A274" s="24"/>
      <c r="B274" s="56" t="s">
        <v>189</v>
      </c>
      <c r="C274" s="56"/>
      <c r="D274" s="56"/>
      <c r="E274" s="56"/>
      <c r="F274" s="56"/>
      <c r="G274" s="56"/>
      <c r="H274" s="56"/>
      <c r="I274" s="56"/>
      <c r="J274" s="56"/>
      <c r="K274" s="56"/>
      <c r="L274" s="57"/>
      <c r="M274" s="23">
        <v>17</v>
      </c>
      <c r="N274" s="22">
        <v>7</v>
      </c>
      <c r="O274" s="22">
        <v>3</v>
      </c>
      <c r="P274" s="21" t="s">
        <v>188</v>
      </c>
      <c r="Q274" s="20" t="s">
        <v>0</v>
      </c>
      <c r="R274" s="19"/>
      <c r="S274" s="18">
        <v>0</v>
      </c>
      <c r="T274" s="18">
        <v>0</v>
      </c>
      <c r="U274" s="18">
        <v>0</v>
      </c>
      <c r="V274" s="18">
        <v>0</v>
      </c>
      <c r="W274" s="17">
        <v>0</v>
      </c>
      <c r="X274" s="16">
        <v>12602</v>
      </c>
      <c r="Y274" s="58"/>
      <c r="Z274" s="58"/>
      <c r="AA274" s="15">
        <v>11778699.939999999</v>
      </c>
      <c r="AB274" s="55"/>
      <c r="AC274" s="55"/>
      <c r="AD274" s="55"/>
      <c r="AE274" s="14" t="s">
        <v>0</v>
      </c>
    </row>
    <row r="275" spans="1:31" ht="53.25" customHeight="1">
      <c r="A275" s="24"/>
      <c r="B275" s="56" t="s">
        <v>42</v>
      </c>
      <c r="C275" s="56"/>
      <c r="D275" s="56"/>
      <c r="E275" s="56"/>
      <c r="F275" s="56"/>
      <c r="G275" s="56"/>
      <c r="H275" s="56"/>
      <c r="I275" s="56"/>
      <c r="J275" s="56"/>
      <c r="K275" s="56"/>
      <c r="L275" s="57"/>
      <c r="M275" s="23">
        <v>17</v>
      </c>
      <c r="N275" s="22">
        <v>7</v>
      </c>
      <c r="O275" s="22">
        <v>3</v>
      </c>
      <c r="P275" s="21" t="s">
        <v>188</v>
      </c>
      <c r="Q275" s="20" t="s">
        <v>40</v>
      </c>
      <c r="R275" s="19"/>
      <c r="S275" s="18">
        <v>0</v>
      </c>
      <c r="T275" s="18">
        <v>0</v>
      </c>
      <c r="U275" s="18">
        <v>0</v>
      </c>
      <c r="V275" s="18">
        <v>0</v>
      </c>
      <c r="W275" s="17">
        <v>0</v>
      </c>
      <c r="X275" s="16">
        <v>12602</v>
      </c>
      <c r="Y275" s="58"/>
      <c r="Z275" s="58"/>
      <c r="AA275" s="15">
        <v>11778699.939999999</v>
      </c>
      <c r="AB275" s="55"/>
      <c r="AC275" s="55"/>
      <c r="AD275" s="55"/>
      <c r="AE275" s="14" t="s">
        <v>0</v>
      </c>
    </row>
    <row r="276" spans="1:31" ht="53.25" customHeight="1">
      <c r="A276" s="24"/>
      <c r="B276" s="56" t="s">
        <v>187</v>
      </c>
      <c r="C276" s="56"/>
      <c r="D276" s="56"/>
      <c r="E276" s="56"/>
      <c r="F276" s="56"/>
      <c r="G276" s="56"/>
      <c r="H276" s="56"/>
      <c r="I276" s="56"/>
      <c r="J276" s="56"/>
      <c r="K276" s="56"/>
      <c r="L276" s="57"/>
      <c r="M276" s="23">
        <v>17</v>
      </c>
      <c r="N276" s="22">
        <v>7</v>
      </c>
      <c r="O276" s="22">
        <v>3</v>
      </c>
      <c r="P276" s="21" t="s">
        <v>186</v>
      </c>
      <c r="Q276" s="20" t="s">
        <v>0</v>
      </c>
      <c r="R276" s="19"/>
      <c r="S276" s="18">
        <v>0</v>
      </c>
      <c r="T276" s="18">
        <v>0</v>
      </c>
      <c r="U276" s="18">
        <v>0</v>
      </c>
      <c r="V276" s="18">
        <v>0</v>
      </c>
      <c r="W276" s="17">
        <v>0</v>
      </c>
      <c r="X276" s="16">
        <v>3591</v>
      </c>
      <c r="Y276" s="58"/>
      <c r="Z276" s="58"/>
      <c r="AA276" s="15">
        <v>3007638</v>
      </c>
      <c r="AB276" s="55"/>
      <c r="AC276" s="55"/>
      <c r="AD276" s="55"/>
      <c r="AE276" s="14" t="s">
        <v>0</v>
      </c>
    </row>
    <row r="277" spans="1:31" ht="53.25" customHeight="1">
      <c r="A277" s="24"/>
      <c r="B277" s="56" t="s">
        <v>42</v>
      </c>
      <c r="C277" s="56"/>
      <c r="D277" s="56"/>
      <c r="E277" s="56"/>
      <c r="F277" s="56"/>
      <c r="G277" s="56"/>
      <c r="H277" s="56"/>
      <c r="I277" s="56"/>
      <c r="J277" s="56"/>
      <c r="K277" s="56"/>
      <c r="L277" s="57"/>
      <c r="M277" s="23">
        <v>17</v>
      </c>
      <c r="N277" s="22">
        <v>7</v>
      </c>
      <c r="O277" s="22">
        <v>3</v>
      </c>
      <c r="P277" s="21" t="s">
        <v>186</v>
      </c>
      <c r="Q277" s="20" t="s">
        <v>40</v>
      </c>
      <c r="R277" s="19"/>
      <c r="S277" s="18">
        <v>0</v>
      </c>
      <c r="T277" s="18">
        <v>0</v>
      </c>
      <c r="U277" s="18">
        <v>0</v>
      </c>
      <c r="V277" s="18">
        <v>0</v>
      </c>
      <c r="W277" s="17">
        <v>0</v>
      </c>
      <c r="X277" s="16">
        <v>3591</v>
      </c>
      <c r="Y277" s="58"/>
      <c r="Z277" s="58"/>
      <c r="AA277" s="15">
        <v>3007638</v>
      </c>
      <c r="AB277" s="55"/>
      <c r="AC277" s="55"/>
      <c r="AD277" s="55"/>
      <c r="AE277" s="14" t="s">
        <v>0</v>
      </c>
    </row>
    <row r="278" spans="1:31" ht="32.25" customHeight="1">
      <c r="A278" s="24"/>
      <c r="B278" s="56" t="s">
        <v>185</v>
      </c>
      <c r="C278" s="56"/>
      <c r="D278" s="56"/>
      <c r="E278" s="56"/>
      <c r="F278" s="56"/>
      <c r="G278" s="56"/>
      <c r="H278" s="56"/>
      <c r="I278" s="56"/>
      <c r="J278" s="56"/>
      <c r="K278" s="56"/>
      <c r="L278" s="57"/>
      <c r="M278" s="23">
        <v>17</v>
      </c>
      <c r="N278" s="22">
        <v>7</v>
      </c>
      <c r="O278" s="22">
        <v>3</v>
      </c>
      <c r="P278" s="21" t="s">
        <v>184</v>
      </c>
      <c r="Q278" s="20" t="s">
        <v>0</v>
      </c>
      <c r="R278" s="19"/>
      <c r="S278" s="18">
        <v>0</v>
      </c>
      <c r="T278" s="18">
        <v>0</v>
      </c>
      <c r="U278" s="18">
        <v>0</v>
      </c>
      <c r="V278" s="18">
        <v>0</v>
      </c>
      <c r="W278" s="17">
        <v>0</v>
      </c>
      <c r="X278" s="16">
        <v>897.75</v>
      </c>
      <c r="Y278" s="58"/>
      <c r="Z278" s="58"/>
      <c r="AA278" s="15">
        <v>897750</v>
      </c>
      <c r="AB278" s="55"/>
      <c r="AC278" s="55"/>
      <c r="AD278" s="55"/>
      <c r="AE278" s="14" t="s">
        <v>0</v>
      </c>
    </row>
    <row r="279" spans="1:31" ht="53.25" customHeight="1">
      <c r="A279" s="24"/>
      <c r="B279" s="56" t="s">
        <v>42</v>
      </c>
      <c r="C279" s="56"/>
      <c r="D279" s="56"/>
      <c r="E279" s="56"/>
      <c r="F279" s="56"/>
      <c r="G279" s="56"/>
      <c r="H279" s="56"/>
      <c r="I279" s="56"/>
      <c r="J279" s="56"/>
      <c r="K279" s="56"/>
      <c r="L279" s="57"/>
      <c r="M279" s="23">
        <v>17</v>
      </c>
      <c r="N279" s="22">
        <v>7</v>
      </c>
      <c r="O279" s="22">
        <v>3</v>
      </c>
      <c r="P279" s="21" t="s">
        <v>184</v>
      </c>
      <c r="Q279" s="20" t="s">
        <v>40</v>
      </c>
      <c r="R279" s="19"/>
      <c r="S279" s="18">
        <v>0</v>
      </c>
      <c r="T279" s="18">
        <v>0</v>
      </c>
      <c r="U279" s="18">
        <v>0</v>
      </c>
      <c r="V279" s="18">
        <v>0</v>
      </c>
      <c r="W279" s="17">
        <v>0</v>
      </c>
      <c r="X279" s="16">
        <v>897.75</v>
      </c>
      <c r="Y279" s="58"/>
      <c r="Z279" s="58"/>
      <c r="AA279" s="15">
        <v>897750</v>
      </c>
      <c r="AB279" s="55"/>
      <c r="AC279" s="55"/>
      <c r="AD279" s="55"/>
      <c r="AE279" s="14" t="s">
        <v>0</v>
      </c>
    </row>
    <row r="280" spans="1:31" ht="14.25" customHeight="1">
      <c r="A280" s="24"/>
      <c r="B280" s="56" t="s">
        <v>183</v>
      </c>
      <c r="C280" s="56"/>
      <c r="D280" s="56"/>
      <c r="E280" s="56"/>
      <c r="F280" s="56"/>
      <c r="G280" s="56"/>
      <c r="H280" s="56"/>
      <c r="I280" s="56"/>
      <c r="J280" s="56"/>
      <c r="K280" s="56"/>
      <c r="L280" s="57"/>
      <c r="M280" s="23">
        <v>17</v>
      </c>
      <c r="N280" s="22">
        <v>7</v>
      </c>
      <c r="O280" s="22">
        <v>9</v>
      </c>
      <c r="P280" s="21" t="s">
        <v>0</v>
      </c>
      <c r="Q280" s="20" t="s">
        <v>0</v>
      </c>
      <c r="R280" s="19"/>
      <c r="S280" s="18">
        <v>0</v>
      </c>
      <c r="T280" s="18">
        <v>0</v>
      </c>
      <c r="U280" s="18">
        <v>0</v>
      </c>
      <c r="V280" s="18">
        <v>0</v>
      </c>
      <c r="W280" s="17">
        <v>0</v>
      </c>
      <c r="X280" s="16">
        <v>290</v>
      </c>
      <c r="Y280" s="58"/>
      <c r="Z280" s="58"/>
      <c r="AA280" s="15">
        <v>240140.28</v>
      </c>
      <c r="AB280" s="55"/>
      <c r="AC280" s="55"/>
      <c r="AD280" s="55"/>
      <c r="AE280" s="14" t="s">
        <v>0</v>
      </c>
    </row>
    <row r="281" spans="1:31" ht="32.25" customHeight="1">
      <c r="A281" s="24"/>
      <c r="B281" s="56" t="s">
        <v>95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57"/>
      <c r="M281" s="23">
        <v>17</v>
      </c>
      <c r="N281" s="22">
        <v>7</v>
      </c>
      <c r="O281" s="22">
        <v>9</v>
      </c>
      <c r="P281" s="21" t="s">
        <v>94</v>
      </c>
      <c r="Q281" s="20" t="s">
        <v>0</v>
      </c>
      <c r="R281" s="19"/>
      <c r="S281" s="18">
        <v>0</v>
      </c>
      <c r="T281" s="18">
        <v>0</v>
      </c>
      <c r="U281" s="18">
        <v>0</v>
      </c>
      <c r="V281" s="18">
        <v>0</v>
      </c>
      <c r="W281" s="17">
        <v>0</v>
      </c>
      <c r="X281" s="16">
        <v>220</v>
      </c>
      <c r="Y281" s="58"/>
      <c r="Z281" s="58"/>
      <c r="AA281" s="15">
        <v>217170.91</v>
      </c>
      <c r="AB281" s="55"/>
      <c r="AC281" s="55"/>
      <c r="AD281" s="55"/>
      <c r="AE281" s="14" t="s">
        <v>0</v>
      </c>
    </row>
    <row r="282" spans="1:31" ht="32.25" customHeight="1">
      <c r="A282" s="24"/>
      <c r="B282" s="56" t="s">
        <v>182</v>
      </c>
      <c r="C282" s="56"/>
      <c r="D282" s="56"/>
      <c r="E282" s="56"/>
      <c r="F282" s="56"/>
      <c r="G282" s="56"/>
      <c r="H282" s="56"/>
      <c r="I282" s="56"/>
      <c r="J282" s="56"/>
      <c r="K282" s="56"/>
      <c r="L282" s="57"/>
      <c r="M282" s="23">
        <v>17</v>
      </c>
      <c r="N282" s="22">
        <v>7</v>
      </c>
      <c r="O282" s="22">
        <v>9</v>
      </c>
      <c r="P282" s="21" t="s">
        <v>181</v>
      </c>
      <c r="Q282" s="20" t="s">
        <v>0</v>
      </c>
      <c r="R282" s="19"/>
      <c r="S282" s="18">
        <v>0</v>
      </c>
      <c r="T282" s="18">
        <v>0</v>
      </c>
      <c r="U282" s="18">
        <v>0</v>
      </c>
      <c r="V282" s="18">
        <v>0</v>
      </c>
      <c r="W282" s="17">
        <v>0</v>
      </c>
      <c r="X282" s="16">
        <v>220</v>
      </c>
      <c r="Y282" s="58"/>
      <c r="Z282" s="58"/>
      <c r="AA282" s="15">
        <v>217170.91</v>
      </c>
      <c r="AB282" s="55"/>
      <c r="AC282" s="55"/>
      <c r="AD282" s="55"/>
      <c r="AE282" s="14" t="s">
        <v>0</v>
      </c>
    </row>
    <row r="283" spans="1:31" ht="42.75" customHeight="1">
      <c r="A283" s="24"/>
      <c r="B283" s="56" t="s">
        <v>180</v>
      </c>
      <c r="C283" s="56"/>
      <c r="D283" s="56"/>
      <c r="E283" s="56"/>
      <c r="F283" s="56"/>
      <c r="G283" s="56"/>
      <c r="H283" s="56"/>
      <c r="I283" s="56"/>
      <c r="J283" s="56"/>
      <c r="K283" s="56"/>
      <c r="L283" s="57"/>
      <c r="M283" s="23">
        <v>17</v>
      </c>
      <c r="N283" s="22">
        <v>7</v>
      </c>
      <c r="O283" s="22">
        <v>9</v>
      </c>
      <c r="P283" s="21" t="s">
        <v>179</v>
      </c>
      <c r="Q283" s="20" t="s">
        <v>0</v>
      </c>
      <c r="R283" s="19"/>
      <c r="S283" s="18">
        <v>0</v>
      </c>
      <c r="T283" s="18">
        <v>0</v>
      </c>
      <c r="U283" s="18">
        <v>0</v>
      </c>
      <c r="V283" s="18">
        <v>0</v>
      </c>
      <c r="W283" s="17">
        <v>0</v>
      </c>
      <c r="X283" s="16">
        <v>220</v>
      </c>
      <c r="Y283" s="58"/>
      <c r="Z283" s="58"/>
      <c r="AA283" s="15">
        <v>217170.91</v>
      </c>
      <c r="AB283" s="55"/>
      <c r="AC283" s="55"/>
      <c r="AD283" s="55"/>
      <c r="AE283" s="14" t="s">
        <v>0</v>
      </c>
    </row>
    <row r="284" spans="1:31" ht="32.25" customHeight="1">
      <c r="A284" s="24"/>
      <c r="B284" s="56" t="s">
        <v>178</v>
      </c>
      <c r="C284" s="56"/>
      <c r="D284" s="56"/>
      <c r="E284" s="56"/>
      <c r="F284" s="56"/>
      <c r="G284" s="56"/>
      <c r="H284" s="56"/>
      <c r="I284" s="56"/>
      <c r="J284" s="56"/>
      <c r="K284" s="56"/>
      <c r="L284" s="57"/>
      <c r="M284" s="23">
        <v>17</v>
      </c>
      <c r="N284" s="22">
        <v>7</v>
      </c>
      <c r="O284" s="22">
        <v>9</v>
      </c>
      <c r="P284" s="21" t="s">
        <v>174</v>
      </c>
      <c r="Q284" s="20" t="s">
        <v>0</v>
      </c>
      <c r="R284" s="19"/>
      <c r="S284" s="18">
        <v>0</v>
      </c>
      <c r="T284" s="18">
        <v>0</v>
      </c>
      <c r="U284" s="18">
        <v>0</v>
      </c>
      <c r="V284" s="18">
        <v>0</v>
      </c>
      <c r="W284" s="17">
        <v>0</v>
      </c>
      <c r="X284" s="16">
        <v>220</v>
      </c>
      <c r="Y284" s="58"/>
      <c r="Z284" s="58"/>
      <c r="AA284" s="15">
        <v>217170.91</v>
      </c>
      <c r="AB284" s="55"/>
      <c r="AC284" s="55"/>
      <c r="AD284" s="55"/>
      <c r="AE284" s="14" t="s">
        <v>0</v>
      </c>
    </row>
    <row r="285" spans="1:31" ht="14.25" customHeight="1">
      <c r="A285" s="24"/>
      <c r="B285" s="56" t="s">
        <v>177</v>
      </c>
      <c r="C285" s="56"/>
      <c r="D285" s="56"/>
      <c r="E285" s="56"/>
      <c r="F285" s="56"/>
      <c r="G285" s="56"/>
      <c r="H285" s="56"/>
      <c r="I285" s="56"/>
      <c r="J285" s="56"/>
      <c r="K285" s="56"/>
      <c r="L285" s="57"/>
      <c r="M285" s="23">
        <v>17</v>
      </c>
      <c r="N285" s="22">
        <v>7</v>
      </c>
      <c r="O285" s="22">
        <v>9</v>
      </c>
      <c r="P285" s="21" t="s">
        <v>174</v>
      </c>
      <c r="Q285" s="20" t="s">
        <v>176</v>
      </c>
      <c r="R285" s="19"/>
      <c r="S285" s="18">
        <v>0</v>
      </c>
      <c r="T285" s="18">
        <v>0</v>
      </c>
      <c r="U285" s="18">
        <v>0</v>
      </c>
      <c r="V285" s="18">
        <v>0</v>
      </c>
      <c r="W285" s="17">
        <v>0</v>
      </c>
      <c r="X285" s="16">
        <v>169</v>
      </c>
      <c r="Y285" s="58"/>
      <c r="Z285" s="58"/>
      <c r="AA285" s="15">
        <v>166797.88</v>
      </c>
      <c r="AB285" s="55"/>
      <c r="AC285" s="55"/>
      <c r="AD285" s="55"/>
      <c r="AE285" s="14" t="s">
        <v>0</v>
      </c>
    </row>
    <row r="286" spans="1:31" ht="42.75" customHeight="1">
      <c r="A286" s="24"/>
      <c r="B286" s="56" t="s">
        <v>175</v>
      </c>
      <c r="C286" s="56"/>
      <c r="D286" s="56"/>
      <c r="E286" s="56"/>
      <c r="F286" s="56"/>
      <c r="G286" s="56"/>
      <c r="H286" s="56"/>
      <c r="I286" s="56"/>
      <c r="J286" s="56"/>
      <c r="K286" s="56"/>
      <c r="L286" s="57"/>
      <c r="M286" s="23">
        <v>17</v>
      </c>
      <c r="N286" s="22">
        <v>7</v>
      </c>
      <c r="O286" s="22">
        <v>9</v>
      </c>
      <c r="P286" s="21" t="s">
        <v>174</v>
      </c>
      <c r="Q286" s="20" t="s">
        <v>173</v>
      </c>
      <c r="R286" s="19"/>
      <c r="S286" s="18">
        <v>0</v>
      </c>
      <c r="T286" s="18">
        <v>0</v>
      </c>
      <c r="U286" s="18">
        <v>0</v>
      </c>
      <c r="V286" s="18">
        <v>0</v>
      </c>
      <c r="W286" s="17">
        <v>0</v>
      </c>
      <c r="X286" s="16">
        <v>51</v>
      </c>
      <c r="Y286" s="58"/>
      <c r="Z286" s="58"/>
      <c r="AA286" s="15">
        <v>50373.03</v>
      </c>
      <c r="AB286" s="55"/>
      <c r="AC286" s="55"/>
      <c r="AD286" s="55"/>
      <c r="AE286" s="14" t="s">
        <v>0</v>
      </c>
    </row>
    <row r="287" spans="1:31" ht="32.25" customHeight="1">
      <c r="A287" s="24"/>
      <c r="B287" s="56" t="s">
        <v>63</v>
      </c>
      <c r="C287" s="56"/>
      <c r="D287" s="56"/>
      <c r="E287" s="56"/>
      <c r="F287" s="56"/>
      <c r="G287" s="56"/>
      <c r="H287" s="56"/>
      <c r="I287" s="56"/>
      <c r="J287" s="56"/>
      <c r="K287" s="56"/>
      <c r="L287" s="57"/>
      <c r="M287" s="23">
        <v>17</v>
      </c>
      <c r="N287" s="22">
        <v>7</v>
      </c>
      <c r="O287" s="22">
        <v>9</v>
      </c>
      <c r="P287" s="21" t="s">
        <v>62</v>
      </c>
      <c r="Q287" s="20" t="s">
        <v>0</v>
      </c>
      <c r="R287" s="19"/>
      <c r="S287" s="18">
        <v>0</v>
      </c>
      <c r="T287" s="18">
        <v>0</v>
      </c>
      <c r="U287" s="18">
        <v>0</v>
      </c>
      <c r="V287" s="18">
        <v>0</v>
      </c>
      <c r="W287" s="17">
        <v>0</v>
      </c>
      <c r="X287" s="16">
        <v>70</v>
      </c>
      <c r="Y287" s="58"/>
      <c r="Z287" s="58"/>
      <c r="AA287" s="15">
        <v>22969.37</v>
      </c>
      <c r="AB287" s="55"/>
      <c r="AC287" s="55"/>
      <c r="AD287" s="55"/>
      <c r="AE287" s="14" t="s">
        <v>0</v>
      </c>
    </row>
    <row r="288" spans="1:31" ht="21.75" customHeight="1">
      <c r="A288" s="24"/>
      <c r="B288" s="56" t="s">
        <v>172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7"/>
      <c r="M288" s="23">
        <v>17</v>
      </c>
      <c r="N288" s="22">
        <v>7</v>
      </c>
      <c r="O288" s="22">
        <v>9</v>
      </c>
      <c r="P288" s="21" t="s">
        <v>171</v>
      </c>
      <c r="Q288" s="20" t="s">
        <v>0</v>
      </c>
      <c r="R288" s="19"/>
      <c r="S288" s="18">
        <v>0</v>
      </c>
      <c r="T288" s="18">
        <v>0</v>
      </c>
      <c r="U288" s="18">
        <v>0</v>
      </c>
      <c r="V288" s="18">
        <v>0</v>
      </c>
      <c r="W288" s="17">
        <v>0</v>
      </c>
      <c r="X288" s="16">
        <v>30</v>
      </c>
      <c r="Y288" s="58"/>
      <c r="Z288" s="58"/>
      <c r="AA288" s="15">
        <v>11500</v>
      </c>
      <c r="AB288" s="55"/>
      <c r="AC288" s="55"/>
      <c r="AD288" s="55"/>
      <c r="AE288" s="14" t="s">
        <v>0</v>
      </c>
    </row>
    <row r="289" spans="1:31" ht="21.75" customHeight="1">
      <c r="A289" s="24"/>
      <c r="B289" s="56" t="s">
        <v>169</v>
      </c>
      <c r="C289" s="56"/>
      <c r="D289" s="56"/>
      <c r="E289" s="56"/>
      <c r="F289" s="56"/>
      <c r="G289" s="56"/>
      <c r="H289" s="56"/>
      <c r="I289" s="56"/>
      <c r="J289" s="56"/>
      <c r="K289" s="56"/>
      <c r="L289" s="57"/>
      <c r="M289" s="23">
        <v>17</v>
      </c>
      <c r="N289" s="22">
        <v>7</v>
      </c>
      <c r="O289" s="22">
        <v>9</v>
      </c>
      <c r="P289" s="21" t="s">
        <v>170</v>
      </c>
      <c r="Q289" s="20" t="s">
        <v>0</v>
      </c>
      <c r="R289" s="19"/>
      <c r="S289" s="18">
        <v>0</v>
      </c>
      <c r="T289" s="18">
        <v>0</v>
      </c>
      <c r="U289" s="18">
        <v>0</v>
      </c>
      <c r="V289" s="18">
        <v>0</v>
      </c>
      <c r="W289" s="17">
        <v>0</v>
      </c>
      <c r="X289" s="16">
        <v>30</v>
      </c>
      <c r="Y289" s="58"/>
      <c r="Z289" s="58"/>
      <c r="AA289" s="15">
        <v>11500</v>
      </c>
      <c r="AB289" s="55"/>
      <c r="AC289" s="55"/>
      <c r="AD289" s="55"/>
      <c r="AE289" s="14" t="s">
        <v>0</v>
      </c>
    </row>
    <row r="290" spans="1:31" ht="21.75" customHeight="1">
      <c r="A290" s="24"/>
      <c r="B290" s="56" t="s">
        <v>169</v>
      </c>
      <c r="C290" s="56"/>
      <c r="D290" s="56"/>
      <c r="E290" s="56"/>
      <c r="F290" s="56"/>
      <c r="G290" s="56"/>
      <c r="H290" s="56"/>
      <c r="I290" s="56"/>
      <c r="J290" s="56"/>
      <c r="K290" s="56"/>
      <c r="L290" s="57"/>
      <c r="M290" s="23">
        <v>17</v>
      </c>
      <c r="N290" s="22">
        <v>7</v>
      </c>
      <c r="O290" s="22">
        <v>9</v>
      </c>
      <c r="P290" s="21" t="s">
        <v>168</v>
      </c>
      <c r="Q290" s="20" t="s">
        <v>0</v>
      </c>
      <c r="R290" s="19"/>
      <c r="S290" s="18">
        <v>0</v>
      </c>
      <c r="T290" s="18">
        <v>0</v>
      </c>
      <c r="U290" s="18">
        <v>0</v>
      </c>
      <c r="V290" s="18">
        <v>0</v>
      </c>
      <c r="W290" s="17">
        <v>0</v>
      </c>
      <c r="X290" s="16">
        <v>30</v>
      </c>
      <c r="Y290" s="58"/>
      <c r="Z290" s="58"/>
      <c r="AA290" s="15">
        <v>11500</v>
      </c>
      <c r="AB290" s="55"/>
      <c r="AC290" s="55"/>
      <c r="AD290" s="55"/>
      <c r="AE290" s="14" t="s">
        <v>0</v>
      </c>
    </row>
    <row r="291" spans="1:31" ht="21.75" customHeight="1">
      <c r="A291" s="24"/>
      <c r="B291" s="56" t="s">
        <v>56</v>
      </c>
      <c r="C291" s="56"/>
      <c r="D291" s="56"/>
      <c r="E291" s="56"/>
      <c r="F291" s="56"/>
      <c r="G291" s="56"/>
      <c r="H291" s="56"/>
      <c r="I291" s="56"/>
      <c r="J291" s="56"/>
      <c r="K291" s="56"/>
      <c r="L291" s="57"/>
      <c r="M291" s="23">
        <v>17</v>
      </c>
      <c r="N291" s="22">
        <v>7</v>
      </c>
      <c r="O291" s="22">
        <v>9</v>
      </c>
      <c r="P291" s="21" t="s">
        <v>168</v>
      </c>
      <c r="Q291" s="20" t="s">
        <v>55</v>
      </c>
      <c r="R291" s="19"/>
      <c r="S291" s="18">
        <v>0</v>
      </c>
      <c r="T291" s="18">
        <v>0</v>
      </c>
      <c r="U291" s="18">
        <v>0</v>
      </c>
      <c r="V291" s="18">
        <v>0</v>
      </c>
      <c r="W291" s="17">
        <v>0</v>
      </c>
      <c r="X291" s="16">
        <v>24.7</v>
      </c>
      <c r="Y291" s="58"/>
      <c r="Z291" s="58"/>
      <c r="AA291" s="15">
        <v>9300</v>
      </c>
      <c r="AB291" s="55"/>
      <c r="AC291" s="55"/>
      <c r="AD291" s="55"/>
      <c r="AE291" s="14" t="s">
        <v>0</v>
      </c>
    </row>
    <row r="292" spans="1:31" ht="14.25" customHeight="1">
      <c r="A292" s="24"/>
      <c r="B292" s="56" t="s">
        <v>54</v>
      </c>
      <c r="C292" s="56"/>
      <c r="D292" s="56"/>
      <c r="E292" s="56"/>
      <c r="F292" s="56"/>
      <c r="G292" s="56"/>
      <c r="H292" s="56"/>
      <c r="I292" s="56"/>
      <c r="J292" s="56"/>
      <c r="K292" s="56"/>
      <c r="L292" s="57"/>
      <c r="M292" s="23">
        <v>17</v>
      </c>
      <c r="N292" s="22">
        <v>7</v>
      </c>
      <c r="O292" s="22">
        <v>9</v>
      </c>
      <c r="P292" s="21" t="s">
        <v>168</v>
      </c>
      <c r="Q292" s="20" t="s">
        <v>52</v>
      </c>
      <c r="R292" s="19"/>
      <c r="S292" s="18">
        <v>0</v>
      </c>
      <c r="T292" s="18">
        <v>0</v>
      </c>
      <c r="U292" s="18">
        <v>0</v>
      </c>
      <c r="V292" s="18">
        <v>0</v>
      </c>
      <c r="W292" s="17">
        <v>0</v>
      </c>
      <c r="X292" s="16">
        <v>3.1</v>
      </c>
      <c r="Y292" s="58"/>
      <c r="Z292" s="58"/>
      <c r="AA292" s="15">
        <v>0</v>
      </c>
      <c r="AB292" s="55"/>
      <c r="AC292" s="55"/>
      <c r="AD292" s="55"/>
      <c r="AE292" s="14" t="s">
        <v>0</v>
      </c>
    </row>
    <row r="293" spans="1:31" ht="21.75" customHeight="1">
      <c r="A293" s="24"/>
      <c r="B293" s="56" t="s">
        <v>99</v>
      </c>
      <c r="C293" s="56"/>
      <c r="D293" s="56"/>
      <c r="E293" s="56"/>
      <c r="F293" s="56"/>
      <c r="G293" s="56"/>
      <c r="H293" s="56"/>
      <c r="I293" s="56"/>
      <c r="J293" s="56"/>
      <c r="K293" s="56"/>
      <c r="L293" s="57"/>
      <c r="M293" s="23">
        <v>17</v>
      </c>
      <c r="N293" s="22">
        <v>7</v>
      </c>
      <c r="O293" s="22">
        <v>9</v>
      </c>
      <c r="P293" s="21" t="s">
        <v>168</v>
      </c>
      <c r="Q293" s="20" t="s">
        <v>97</v>
      </c>
      <c r="R293" s="19"/>
      <c r="S293" s="18">
        <v>0</v>
      </c>
      <c r="T293" s="18">
        <v>0</v>
      </c>
      <c r="U293" s="18">
        <v>0</v>
      </c>
      <c r="V293" s="18">
        <v>0</v>
      </c>
      <c r="W293" s="17">
        <v>0</v>
      </c>
      <c r="X293" s="16">
        <v>2.2000000000000002</v>
      </c>
      <c r="Y293" s="58"/>
      <c r="Z293" s="58"/>
      <c r="AA293" s="15">
        <v>2200</v>
      </c>
      <c r="AB293" s="55"/>
      <c r="AC293" s="55"/>
      <c r="AD293" s="55"/>
      <c r="AE293" s="14" t="s">
        <v>0</v>
      </c>
    </row>
    <row r="294" spans="1:31" ht="32.25" customHeight="1">
      <c r="A294" s="24"/>
      <c r="B294" s="56" t="s">
        <v>167</v>
      </c>
      <c r="C294" s="56"/>
      <c r="D294" s="56"/>
      <c r="E294" s="56"/>
      <c r="F294" s="56"/>
      <c r="G294" s="56"/>
      <c r="H294" s="56"/>
      <c r="I294" s="56"/>
      <c r="J294" s="56"/>
      <c r="K294" s="56"/>
      <c r="L294" s="57"/>
      <c r="M294" s="23">
        <v>17</v>
      </c>
      <c r="N294" s="22">
        <v>7</v>
      </c>
      <c r="O294" s="22">
        <v>9</v>
      </c>
      <c r="P294" s="21" t="s">
        <v>166</v>
      </c>
      <c r="Q294" s="20" t="s">
        <v>0</v>
      </c>
      <c r="R294" s="19"/>
      <c r="S294" s="18">
        <v>0</v>
      </c>
      <c r="T294" s="18">
        <v>0</v>
      </c>
      <c r="U294" s="18">
        <v>0</v>
      </c>
      <c r="V294" s="18">
        <v>0</v>
      </c>
      <c r="W294" s="17">
        <v>0</v>
      </c>
      <c r="X294" s="16">
        <v>5</v>
      </c>
      <c r="Y294" s="58"/>
      <c r="Z294" s="58"/>
      <c r="AA294" s="15">
        <v>3013</v>
      </c>
      <c r="AB294" s="55"/>
      <c r="AC294" s="55"/>
      <c r="AD294" s="55"/>
      <c r="AE294" s="14" t="s">
        <v>0</v>
      </c>
    </row>
    <row r="295" spans="1:31" ht="42.75" customHeight="1">
      <c r="A295" s="24"/>
      <c r="B295" s="56" t="s">
        <v>165</v>
      </c>
      <c r="C295" s="56"/>
      <c r="D295" s="56"/>
      <c r="E295" s="56"/>
      <c r="F295" s="56"/>
      <c r="G295" s="56"/>
      <c r="H295" s="56"/>
      <c r="I295" s="56"/>
      <c r="J295" s="56"/>
      <c r="K295" s="56"/>
      <c r="L295" s="57"/>
      <c r="M295" s="23">
        <v>17</v>
      </c>
      <c r="N295" s="22">
        <v>7</v>
      </c>
      <c r="O295" s="22">
        <v>9</v>
      </c>
      <c r="P295" s="21" t="s">
        <v>164</v>
      </c>
      <c r="Q295" s="20" t="s">
        <v>0</v>
      </c>
      <c r="R295" s="19"/>
      <c r="S295" s="18">
        <v>0</v>
      </c>
      <c r="T295" s="18">
        <v>0</v>
      </c>
      <c r="U295" s="18">
        <v>0</v>
      </c>
      <c r="V295" s="18">
        <v>0</v>
      </c>
      <c r="W295" s="17">
        <v>0</v>
      </c>
      <c r="X295" s="16">
        <v>5</v>
      </c>
      <c r="Y295" s="58"/>
      <c r="Z295" s="58"/>
      <c r="AA295" s="15">
        <v>3013</v>
      </c>
      <c r="AB295" s="55"/>
      <c r="AC295" s="55"/>
      <c r="AD295" s="55"/>
      <c r="AE295" s="14" t="s">
        <v>0</v>
      </c>
    </row>
    <row r="296" spans="1:31" ht="32.25" customHeight="1">
      <c r="A296" s="24"/>
      <c r="B296" s="56" t="s">
        <v>163</v>
      </c>
      <c r="C296" s="56"/>
      <c r="D296" s="56"/>
      <c r="E296" s="56"/>
      <c r="F296" s="56"/>
      <c r="G296" s="56"/>
      <c r="H296" s="56"/>
      <c r="I296" s="56"/>
      <c r="J296" s="56"/>
      <c r="K296" s="56"/>
      <c r="L296" s="57"/>
      <c r="M296" s="23">
        <v>17</v>
      </c>
      <c r="N296" s="22">
        <v>7</v>
      </c>
      <c r="O296" s="22">
        <v>9</v>
      </c>
      <c r="P296" s="21" t="s">
        <v>162</v>
      </c>
      <c r="Q296" s="20" t="s">
        <v>0</v>
      </c>
      <c r="R296" s="19"/>
      <c r="S296" s="18">
        <v>0</v>
      </c>
      <c r="T296" s="18">
        <v>0</v>
      </c>
      <c r="U296" s="18">
        <v>0</v>
      </c>
      <c r="V296" s="18">
        <v>0</v>
      </c>
      <c r="W296" s="17">
        <v>0</v>
      </c>
      <c r="X296" s="16">
        <v>5</v>
      </c>
      <c r="Y296" s="58"/>
      <c r="Z296" s="58"/>
      <c r="AA296" s="15">
        <v>3013</v>
      </c>
      <c r="AB296" s="55"/>
      <c r="AC296" s="55"/>
      <c r="AD296" s="55"/>
      <c r="AE296" s="14" t="s">
        <v>0</v>
      </c>
    </row>
    <row r="297" spans="1:31" ht="14.25" customHeight="1">
      <c r="A297" s="24"/>
      <c r="B297" s="56" t="s">
        <v>54</v>
      </c>
      <c r="C297" s="56"/>
      <c r="D297" s="56"/>
      <c r="E297" s="56"/>
      <c r="F297" s="56"/>
      <c r="G297" s="56"/>
      <c r="H297" s="56"/>
      <c r="I297" s="56"/>
      <c r="J297" s="56"/>
      <c r="K297" s="56"/>
      <c r="L297" s="57"/>
      <c r="M297" s="23">
        <v>17</v>
      </c>
      <c r="N297" s="22">
        <v>7</v>
      </c>
      <c r="O297" s="22">
        <v>9</v>
      </c>
      <c r="P297" s="21" t="s">
        <v>162</v>
      </c>
      <c r="Q297" s="20" t="s">
        <v>52</v>
      </c>
      <c r="R297" s="19"/>
      <c r="S297" s="18">
        <v>0</v>
      </c>
      <c r="T297" s="18">
        <v>0</v>
      </c>
      <c r="U297" s="18">
        <v>0</v>
      </c>
      <c r="V297" s="18">
        <v>0</v>
      </c>
      <c r="W297" s="17">
        <v>0</v>
      </c>
      <c r="X297" s="16">
        <v>5</v>
      </c>
      <c r="Y297" s="58"/>
      <c r="Z297" s="58"/>
      <c r="AA297" s="15">
        <v>3013</v>
      </c>
      <c r="AB297" s="55"/>
      <c r="AC297" s="55"/>
      <c r="AD297" s="55"/>
      <c r="AE297" s="14" t="s">
        <v>0</v>
      </c>
    </row>
    <row r="298" spans="1:31" ht="14.25" customHeight="1">
      <c r="A298" s="24"/>
      <c r="B298" s="56" t="s">
        <v>161</v>
      </c>
      <c r="C298" s="56"/>
      <c r="D298" s="56"/>
      <c r="E298" s="56"/>
      <c r="F298" s="56"/>
      <c r="G298" s="56"/>
      <c r="H298" s="56"/>
      <c r="I298" s="56"/>
      <c r="J298" s="56"/>
      <c r="K298" s="56"/>
      <c r="L298" s="57"/>
      <c r="M298" s="23">
        <v>17</v>
      </c>
      <c r="N298" s="22">
        <v>7</v>
      </c>
      <c r="O298" s="22">
        <v>9</v>
      </c>
      <c r="P298" s="21" t="s">
        <v>160</v>
      </c>
      <c r="Q298" s="20" t="s">
        <v>0</v>
      </c>
      <c r="R298" s="19"/>
      <c r="S298" s="18">
        <v>0</v>
      </c>
      <c r="T298" s="18">
        <v>0</v>
      </c>
      <c r="U298" s="18">
        <v>0</v>
      </c>
      <c r="V298" s="18">
        <v>0</v>
      </c>
      <c r="W298" s="17">
        <v>0</v>
      </c>
      <c r="X298" s="16">
        <v>35</v>
      </c>
      <c r="Y298" s="58"/>
      <c r="Z298" s="58"/>
      <c r="AA298" s="15">
        <v>8456.3700000000008</v>
      </c>
      <c r="AB298" s="55"/>
      <c r="AC298" s="55"/>
      <c r="AD298" s="55"/>
      <c r="AE298" s="14" t="s">
        <v>0</v>
      </c>
    </row>
    <row r="299" spans="1:31" ht="32.25" customHeight="1">
      <c r="A299" s="24"/>
      <c r="B299" s="56" t="s">
        <v>159</v>
      </c>
      <c r="C299" s="56"/>
      <c r="D299" s="56"/>
      <c r="E299" s="56"/>
      <c r="F299" s="56"/>
      <c r="G299" s="56"/>
      <c r="H299" s="56"/>
      <c r="I299" s="56"/>
      <c r="J299" s="56"/>
      <c r="K299" s="56"/>
      <c r="L299" s="57"/>
      <c r="M299" s="23">
        <v>17</v>
      </c>
      <c r="N299" s="22">
        <v>7</v>
      </c>
      <c r="O299" s="22">
        <v>9</v>
      </c>
      <c r="P299" s="21" t="s">
        <v>158</v>
      </c>
      <c r="Q299" s="20" t="s">
        <v>0</v>
      </c>
      <c r="R299" s="19"/>
      <c r="S299" s="18">
        <v>0</v>
      </c>
      <c r="T299" s="18">
        <v>0</v>
      </c>
      <c r="U299" s="18">
        <v>0</v>
      </c>
      <c r="V299" s="18">
        <v>0</v>
      </c>
      <c r="W299" s="17">
        <v>0</v>
      </c>
      <c r="X299" s="16">
        <v>35</v>
      </c>
      <c r="Y299" s="58"/>
      <c r="Z299" s="58"/>
      <c r="AA299" s="15">
        <v>8456.3700000000008</v>
      </c>
      <c r="AB299" s="55"/>
      <c r="AC299" s="55"/>
      <c r="AD299" s="55"/>
      <c r="AE299" s="14" t="s">
        <v>0</v>
      </c>
    </row>
    <row r="300" spans="1:31" ht="21.75" customHeight="1">
      <c r="A300" s="24"/>
      <c r="B300" s="56" t="s">
        <v>157</v>
      </c>
      <c r="C300" s="56"/>
      <c r="D300" s="56"/>
      <c r="E300" s="56"/>
      <c r="F300" s="56"/>
      <c r="G300" s="56"/>
      <c r="H300" s="56"/>
      <c r="I300" s="56"/>
      <c r="J300" s="56"/>
      <c r="K300" s="56"/>
      <c r="L300" s="57"/>
      <c r="M300" s="23">
        <v>17</v>
      </c>
      <c r="N300" s="22">
        <v>7</v>
      </c>
      <c r="O300" s="22">
        <v>9</v>
      </c>
      <c r="P300" s="21" t="s">
        <v>154</v>
      </c>
      <c r="Q300" s="20" t="s">
        <v>0</v>
      </c>
      <c r="R300" s="19"/>
      <c r="S300" s="18">
        <v>0</v>
      </c>
      <c r="T300" s="18">
        <v>0</v>
      </c>
      <c r="U300" s="18">
        <v>0</v>
      </c>
      <c r="V300" s="18">
        <v>0</v>
      </c>
      <c r="W300" s="17">
        <v>0</v>
      </c>
      <c r="X300" s="16">
        <v>35</v>
      </c>
      <c r="Y300" s="58"/>
      <c r="Z300" s="58"/>
      <c r="AA300" s="15">
        <v>8456.3700000000008</v>
      </c>
      <c r="AB300" s="55"/>
      <c r="AC300" s="55"/>
      <c r="AD300" s="55"/>
      <c r="AE300" s="14" t="s">
        <v>0</v>
      </c>
    </row>
    <row r="301" spans="1:31" ht="21.75" customHeight="1">
      <c r="A301" s="24"/>
      <c r="B301" s="56" t="s">
        <v>156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23">
        <v>17</v>
      </c>
      <c r="N301" s="22">
        <v>7</v>
      </c>
      <c r="O301" s="22">
        <v>9</v>
      </c>
      <c r="P301" s="21" t="s">
        <v>154</v>
      </c>
      <c r="Q301" s="20" t="s">
        <v>155</v>
      </c>
      <c r="R301" s="19"/>
      <c r="S301" s="18">
        <v>0</v>
      </c>
      <c r="T301" s="18">
        <v>0</v>
      </c>
      <c r="U301" s="18">
        <v>0</v>
      </c>
      <c r="V301" s="18">
        <v>0</v>
      </c>
      <c r="W301" s="17">
        <v>0</v>
      </c>
      <c r="X301" s="16">
        <v>5.4</v>
      </c>
      <c r="Y301" s="58"/>
      <c r="Z301" s="58"/>
      <c r="AA301" s="15">
        <v>0</v>
      </c>
      <c r="AB301" s="55"/>
      <c r="AC301" s="55"/>
      <c r="AD301" s="55"/>
      <c r="AE301" s="14" t="s">
        <v>0</v>
      </c>
    </row>
    <row r="302" spans="1:31" ht="21.75" customHeight="1">
      <c r="A302" s="24"/>
      <c r="B302" s="56" t="s">
        <v>56</v>
      </c>
      <c r="C302" s="56"/>
      <c r="D302" s="56"/>
      <c r="E302" s="56"/>
      <c r="F302" s="56"/>
      <c r="G302" s="56"/>
      <c r="H302" s="56"/>
      <c r="I302" s="56"/>
      <c r="J302" s="56"/>
      <c r="K302" s="56"/>
      <c r="L302" s="57"/>
      <c r="M302" s="23">
        <v>17</v>
      </c>
      <c r="N302" s="22">
        <v>7</v>
      </c>
      <c r="O302" s="22">
        <v>9</v>
      </c>
      <c r="P302" s="21" t="s">
        <v>154</v>
      </c>
      <c r="Q302" s="20" t="s">
        <v>55</v>
      </c>
      <c r="R302" s="19"/>
      <c r="S302" s="18">
        <v>0</v>
      </c>
      <c r="T302" s="18">
        <v>0</v>
      </c>
      <c r="U302" s="18">
        <v>0</v>
      </c>
      <c r="V302" s="18">
        <v>0</v>
      </c>
      <c r="W302" s="17">
        <v>0</v>
      </c>
      <c r="X302" s="16">
        <v>1.6</v>
      </c>
      <c r="Y302" s="58"/>
      <c r="Z302" s="58"/>
      <c r="AA302" s="15">
        <v>1600</v>
      </c>
      <c r="AB302" s="55"/>
      <c r="AC302" s="55"/>
      <c r="AD302" s="55"/>
      <c r="AE302" s="14" t="s">
        <v>0</v>
      </c>
    </row>
    <row r="303" spans="1:31" ht="14.25" customHeight="1">
      <c r="A303" s="24"/>
      <c r="B303" s="56" t="s">
        <v>54</v>
      </c>
      <c r="C303" s="56"/>
      <c r="D303" s="56"/>
      <c r="E303" s="56"/>
      <c r="F303" s="56"/>
      <c r="G303" s="56"/>
      <c r="H303" s="56"/>
      <c r="I303" s="56"/>
      <c r="J303" s="56"/>
      <c r="K303" s="56"/>
      <c r="L303" s="57"/>
      <c r="M303" s="23">
        <v>17</v>
      </c>
      <c r="N303" s="22">
        <v>7</v>
      </c>
      <c r="O303" s="22">
        <v>9</v>
      </c>
      <c r="P303" s="21" t="s">
        <v>154</v>
      </c>
      <c r="Q303" s="20" t="s">
        <v>52</v>
      </c>
      <c r="R303" s="19"/>
      <c r="S303" s="18">
        <v>0</v>
      </c>
      <c r="T303" s="18">
        <v>0</v>
      </c>
      <c r="U303" s="18">
        <v>0</v>
      </c>
      <c r="V303" s="18">
        <v>0</v>
      </c>
      <c r="W303" s="17">
        <v>0</v>
      </c>
      <c r="X303" s="16">
        <v>28</v>
      </c>
      <c r="Y303" s="58"/>
      <c r="Z303" s="58"/>
      <c r="AA303" s="15">
        <v>6856.37</v>
      </c>
      <c r="AB303" s="55"/>
      <c r="AC303" s="55"/>
      <c r="AD303" s="55"/>
      <c r="AE303" s="14" t="s">
        <v>0</v>
      </c>
    </row>
    <row r="304" spans="1:31" ht="14.25" customHeight="1">
      <c r="A304" s="24"/>
      <c r="B304" s="56" t="s">
        <v>153</v>
      </c>
      <c r="C304" s="56"/>
      <c r="D304" s="56"/>
      <c r="E304" s="56"/>
      <c r="F304" s="56"/>
      <c r="G304" s="56"/>
      <c r="H304" s="56"/>
      <c r="I304" s="56"/>
      <c r="J304" s="56"/>
      <c r="K304" s="56"/>
      <c r="L304" s="57"/>
      <c r="M304" s="23">
        <v>17</v>
      </c>
      <c r="N304" s="22">
        <v>8</v>
      </c>
      <c r="O304" s="22" t="s">
        <v>0</v>
      </c>
      <c r="P304" s="21" t="s">
        <v>0</v>
      </c>
      <c r="Q304" s="20" t="s">
        <v>0</v>
      </c>
      <c r="R304" s="19"/>
      <c r="S304" s="18">
        <v>0</v>
      </c>
      <c r="T304" s="18">
        <v>0</v>
      </c>
      <c r="U304" s="18">
        <v>0</v>
      </c>
      <c r="V304" s="18">
        <v>0</v>
      </c>
      <c r="W304" s="17">
        <v>0</v>
      </c>
      <c r="X304" s="16">
        <v>27653.48</v>
      </c>
      <c r="Y304" s="58"/>
      <c r="Z304" s="58"/>
      <c r="AA304" s="15">
        <v>25931054.25</v>
      </c>
      <c r="AB304" s="55"/>
      <c r="AC304" s="55"/>
      <c r="AD304" s="55"/>
      <c r="AE304" s="14" t="s">
        <v>0</v>
      </c>
    </row>
    <row r="305" spans="1:31" ht="14.25" customHeight="1">
      <c r="A305" s="24"/>
      <c r="B305" s="56" t="s">
        <v>152</v>
      </c>
      <c r="C305" s="56"/>
      <c r="D305" s="56"/>
      <c r="E305" s="56"/>
      <c r="F305" s="56"/>
      <c r="G305" s="56"/>
      <c r="H305" s="56"/>
      <c r="I305" s="56"/>
      <c r="J305" s="56"/>
      <c r="K305" s="56"/>
      <c r="L305" s="57"/>
      <c r="M305" s="23">
        <v>17</v>
      </c>
      <c r="N305" s="22">
        <v>8</v>
      </c>
      <c r="O305" s="22">
        <v>1</v>
      </c>
      <c r="P305" s="21" t="s">
        <v>0</v>
      </c>
      <c r="Q305" s="20" t="s">
        <v>0</v>
      </c>
      <c r="R305" s="19"/>
      <c r="S305" s="18">
        <v>0</v>
      </c>
      <c r="T305" s="18">
        <v>0</v>
      </c>
      <c r="U305" s="18">
        <v>0</v>
      </c>
      <c r="V305" s="18">
        <v>0</v>
      </c>
      <c r="W305" s="17">
        <v>0</v>
      </c>
      <c r="X305" s="16">
        <v>27653.48</v>
      </c>
      <c r="Y305" s="58"/>
      <c r="Z305" s="58"/>
      <c r="AA305" s="15">
        <v>25931054.25</v>
      </c>
      <c r="AB305" s="55"/>
      <c r="AC305" s="55"/>
      <c r="AD305" s="55"/>
      <c r="AE305" s="14" t="s">
        <v>0</v>
      </c>
    </row>
    <row r="306" spans="1:31" ht="21.75" customHeight="1">
      <c r="A306" s="24"/>
      <c r="B306" s="56" t="s">
        <v>150</v>
      </c>
      <c r="C306" s="56"/>
      <c r="D306" s="56"/>
      <c r="E306" s="56"/>
      <c r="F306" s="56"/>
      <c r="G306" s="56"/>
      <c r="H306" s="56"/>
      <c r="I306" s="56"/>
      <c r="J306" s="56"/>
      <c r="K306" s="56"/>
      <c r="L306" s="57"/>
      <c r="M306" s="23">
        <v>17</v>
      </c>
      <c r="N306" s="22">
        <v>8</v>
      </c>
      <c r="O306" s="22">
        <v>1</v>
      </c>
      <c r="P306" s="21" t="s">
        <v>151</v>
      </c>
      <c r="Q306" s="20" t="s">
        <v>0</v>
      </c>
      <c r="R306" s="19"/>
      <c r="S306" s="18">
        <v>0</v>
      </c>
      <c r="T306" s="18">
        <v>0</v>
      </c>
      <c r="U306" s="18">
        <v>0</v>
      </c>
      <c r="V306" s="18">
        <v>0</v>
      </c>
      <c r="W306" s="17">
        <v>0</v>
      </c>
      <c r="X306" s="16">
        <v>27420.78</v>
      </c>
      <c r="Y306" s="58"/>
      <c r="Z306" s="58"/>
      <c r="AA306" s="15">
        <v>25698354.25</v>
      </c>
      <c r="AB306" s="55"/>
      <c r="AC306" s="55"/>
      <c r="AD306" s="55"/>
      <c r="AE306" s="14" t="s">
        <v>0</v>
      </c>
    </row>
    <row r="307" spans="1:31" ht="21.75" customHeight="1">
      <c r="A307" s="24"/>
      <c r="B307" s="56" t="s">
        <v>150</v>
      </c>
      <c r="C307" s="56"/>
      <c r="D307" s="56"/>
      <c r="E307" s="56"/>
      <c r="F307" s="56"/>
      <c r="G307" s="56"/>
      <c r="H307" s="56"/>
      <c r="I307" s="56"/>
      <c r="J307" s="56"/>
      <c r="K307" s="56"/>
      <c r="L307" s="57"/>
      <c r="M307" s="23">
        <v>17</v>
      </c>
      <c r="N307" s="22">
        <v>8</v>
      </c>
      <c r="O307" s="22">
        <v>1</v>
      </c>
      <c r="P307" s="21" t="s">
        <v>149</v>
      </c>
      <c r="Q307" s="20" t="s">
        <v>0</v>
      </c>
      <c r="R307" s="19"/>
      <c r="S307" s="18">
        <v>0</v>
      </c>
      <c r="T307" s="18">
        <v>0</v>
      </c>
      <c r="U307" s="18">
        <v>0</v>
      </c>
      <c r="V307" s="18">
        <v>0</v>
      </c>
      <c r="W307" s="17">
        <v>0</v>
      </c>
      <c r="X307" s="16">
        <v>27420.78</v>
      </c>
      <c r="Y307" s="58"/>
      <c r="Z307" s="58"/>
      <c r="AA307" s="15">
        <v>25698354.25</v>
      </c>
      <c r="AB307" s="55"/>
      <c r="AC307" s="55"/>
      <c r="AD307" s="55"/>
      <c r="AE307" s="14" t="s">
        <v>0</v>
      </c>
    </row>
    <row r="308" spans="1:31" ht="42.75" customHeight="1">
      <c r="A308" s="24"/>
      <c r="B308" s="56" t="s">
        <v>148</v>
      </c>
      <c r="C308" s="56"/>
      <c r="D308" s="56"/>
      <c r="E308" s="56"/>
      <c r="F308" s="56"/>
      <c r="G308" s="56"/>
      <c r="H308" s="56"/>
      <c r="I308" s="56"/>
      <c r="J308" s="56"/>
      <c r="K308" s="56"/>
      <c r="L308" s="57"/>
      <c r="M308" s="23">
        <v>17</v>
      </c>
      <c r="N308" s="22">
        <v>8</v>
      </c>
      <c r="O308" s="22">
        <v>1</v>
      </c>
      <c r="P308" s="21" t="s">
        <v>147</v>
      </c>
      <c r="Q308" s="20" t="s">
        <v>0</v>
      </c>
      <c r="R308" s="19"/>
      <c r="S308" s="18">
        <v>0</v>
      </c>
      <c r="T308" s="18">
        <v>0</v>
      </c>
      <c r="U308" s="18">
        <v>0</v>
      </c>
      <c r="V308" s="18">
        <v>0</v>
      </c>
      <c r="W308" s="17">
        <v>0</v>
      </c>
      <c r="X308" s="16">
        <v>10119.17</v>
      </c>
      <c r="Y308" s="58"/>
      <c r="Z308" s="58"/>
      <c r="AA308" s="15">
        <v>9146742.0299999993</v>
      </c>
      <c r="AB308" s="55"/>
      <c r="AC308" s="55"/>
      <c r="AD308" s="55"/>
      <c r="AE308" s="14" t="s">
        <v>0</v>
      </c>
    </row>
    <row r="309" spans="1:31" ht="14.25" customHeight="1">
      <c r="A309" s="24"/>
      <c r="B309" s="56" t="s">
        <v>146</v>
      </c>
      <c r="C309" s="56"/>
      <c r="D309" s="56"/>
      <c r="E309" s="56"/>
      <c r="F309" s="56"/>
      <c r="G309" s="56"/>
      <c r="H309" s="56"/>
      <c r="I309" s="56"/>
      <c r="J309" s="56"/>
      <c r="K309" s="56"/>
      <c r="L309" s="57"/>
      <c r="M309" s="23">
        <v>17</v>
      </c>
      <c r="N309" s="22">
        <v>8</v>
      </c>
      <c r="O309" s="22">
        <v>1</v>
      </c>
      <c r="P309" s="21" t="s">
        <v>145</v>
      </c>
      <c r="Q309" s="20" t="s">
        <v>0</v>
      </c>
      <c r="R309" s="19"/>
      <c r="S309" s="18">
        <v>0</v>
      </c>
      <c r="T309" s="18">
        <v>0</v>
      </c>
      <c r="U309" s="18">
        <v>0</v>
      </c>
      <c r="V309" s="18">
        <v>0</v>
      </c>
      <c r="W309" s="17">
        <v>0</v>
      </c>
      <c r="X309" s="16">
        <v>1286.44</v>
      </c>
      <c r="Y309" s="58"/>
      <c r="Z309" s="58"/>
      <c r="AA309" s="15">
        <v>1286438.28</v>
      </c>
      <c r="AB309" s="55"/>
      <c r="AC309" s="55"/>
      <c r="AD309" s="55"/>
      <c r="AE309" s="14" t="s">
        <v>0</v>
      </c>
    </row>
    <row r="310" spans="1:31" ht="14.25" customHeight="1">
      <c r="A310" s="24"/>
      <c r="B310" s="56" t="s">
        <v>121</v>
      </c>
      <c r="C310" s="56"/>
      <c r="D310" s="56"/>
      <c r="E310" s="56"/>
      <c r="F310" s="56"/>
      <c r="G310" s="56"/>
      <c r="H310" s="56"/>
      <c r="I310" s="56"/>
      <c r="J310" s="56"/>
      <c r="K310" s="56"/>
      <c r="L310" s="57"/>
      <c r="M310" s="23">
        <v>17</v>
      </c>
      <c r="N310" s="22">
        <v>8</v>
      </c>
      <c r="O310" s="22">
        <v>1</v>
      </c>
      <c r="P310" s="21" t="s">
        <v>145</v>
      </c>
      <c r="Q310" s="20" t="s">
        <v>119</v>
      </c>
      <c r="R310" s="19"/>
      <c r="S310" s="18">
        <v>0</v>
      </c>
      <c r="T310" s="18">
        <v>0</v>
      </c>
      <c r="U310" s="18">
        <v>0</v>
      </c>
      <c r="V310" s="18">
        <v>0</v>
      </c>
      <c r="W310" s="17">
        <v>0</v>
      </c>
      <c r="X310" s="16">
        <v>1286.44</v>
      </c>
      <c r="Y310" s="58"/>
      <c r="Z310" s="58"/>
      <c r="AA310" s="15">
        <v>1286438.28</v>
      </c>
      <c r="AB310" s="55"/>
      <c r="AC310" s="55"/>
      <c r="AD310" s="55"/>
      <c r="AE310" s="14" t="s">
        <v>0</v>
      </c>
    </row>
    <row r="311" spans="1:31" ht="53.25" customHeight="1">
      <c r="A311" s="24"/>
      <c r="B311" s="56" t="s">
        <v>144</v>
      </c>
      <c r="C311" s="56"/>
      <c r="D311" s="56"/>
      <c r="E311" s="56"/>
      <c r="F311" s="56"/>
      <c r="G311" s="56"/>
      <c r="H311" s="56"/>
      <c r="I311" s="56"/>
      <c r="J311" s="56"/>
      <c r="K311" s="56"/>
      <c r="L311" s="57"/>
      <c r="M311" s="23">
        <v>17</v>
      </c>
      <c r="N311" s="22">
        <v>8</v>
      </c>
      <c r="O311" s="22">
        <v>1</v>
      </c>
      <c r="P311" s="21" t="s">
        <v>143</v>
      </c>
      <c r="Q311" s="20" t="s">
        <v>0</v>
      </c>
      <c r="R311" s="19"/>
      <c r="S311" s="18">
        <v>0</v>
      </c>
      <c r="T311" s="18">
        <v>0</v>
      </c>
      <c r="U311" s="18">
        <v>0</v>
      </c>
      <c r="V311" s="18">
        <v>0</v>
      </c>
      <c r="W311" s="17">
        <v>0</v>
      </c>
      <c r="X311" s="16">
        <v>8832.73</v>
      </c>
      <c r="Y311" s="58"/>
      <c r="Z311" s="58"/>
      <c r="AA311" s="15">
        <v>7860303.75</v>
      </c>
      <c r="AB311" s="55"/>
      <c r="AC311" s="55"/>
      <c r="AD311" s="55"/>
      <c r="AE311" s="14" t="s">
        <v>0</v>
      </c>
    </row>
    <row r="312" spans="1:31" ht="53.25" customHeight="1">
      <c r="A312" s="24"/>
      <c r="B312" s="56" t="s">
        <v>42</v>
      </c>
      <c r="C312" s="56"/>
      <c r="D312" s="56"/>
      <c r="E312" s="56"/>
      <c r="F312" s="56"/>
      <c r="G312" s="56"/>
      <c r="H312" s="56"/>
      <c r="I312" s="56"/>
      <c r="J312" s="56"/>
      <c r="K312" s="56"/>
      <c r="L312" s="57"/>
      <c r="M312" s="23">
        <v>17</v>
      </c>
      <c r="N312" s="22">
        <v>8</v>
      </c>
      <c r="O312" s="22">
        <v>1</v>
      </c>
      <c r="P312" s="21" t="s">
        <v>143</v>
      </c>
      <c r="Q312" s="20" t="s">
        <v>40</v>
      </c>
      <c r="R312" s="19"/>
      <c r="S312" s="18">
        <v>0</v>
      </c>
      <c r="T312" s="18">
        <v>0</v>
      </c>
      <c r="U312" s="18">
        <v>0</v>
      </c>
      <c r="V312" s="18">
        <v>0</v>
      </c>
      <c r="W312" s="17">
        <v>0</v>
      </c>
      <c r="X312" s="16">
        <v>8832.73</v>
      </c>
      <c r="Y312" s="58"/>
      <c r="Z312" s="58"/>
      <c r="AA312" s="15">
        <v>7860303.75</v>
      </c>
      <c r="AB312" s="55"/>
      <c r="AC312" s="55"/>
      <c r="AD312" s="55"/>
      <c r="AE312" s="14" t="s">
        <v>0</v>
      </c>
    </row>
    <row r="313" spans="1:31" ht="63.75" customHeight="1">
      <c r="A313" s="24"/>
      <c r="B313" s="56" t="s">
        <v>142</v>
      </c>
      <c r="C313" s="56"/>
      <c r="D313" s="56"/>
      <c r="E313" s="56"/>
      <c r="F313" s="56"/>
      <c r="G313" s="56"/>
      <c r="H313" s="56"/>
      <c r="I313" s="56"/>
      <c r="J313" s="56"/>
      <c r="K313" s="56"/>
      <c r="L313" s="57"/>
      <c r="M313" s="23">
        <v>17</v>
      </c>
      <c r="N313" s="22">
        <v>8</v>
      </c>
      <c r="O313" s="22">
        <v>1</v>
      </c>
      <c r="P313" s="21" t="s">
        <v>141</v>
      </c>
      <c r="Q313" s="20" t="s">
        <v>0</v>
      </c>
      <c r="R313" s="19"/>
      <c r="S313" s="18">
        <v>0</v>
      </c>
      <c r="T313" s="18">
        <v>0</v>
      </c>
      <c r="U313" s="18">
        <v>0</v>
      </c>
      <c r="V313" s="18">
        <v>0</v>
      </c>
      <c r="W313" s="17">
        <v>0</v>
      </c>
      <c r="X313" s="16">
        <v>6548.02</v>
      </c>
      <c r="Y313" s="58"/>
      <c r="Z313" s="58"/>
      <c r="AA313" s="15">
        <v>6548020.5</v>
      </c>
      <c r="AB313" s="55"/>
      <c r="AC313" s="55"/>
      <c r="AD313" s="55"/>
      <c r="AE313" s="14" t="s">
        <v>0</v>
      </c>
    </row>
    <row r="314" spans="1:31" ht="53.25" customHeight="1">
      <c r="A314" s="24"/>
      <c r="B314" s="56" t="s">
        <v>140</v>
      </c>
      <c r="C314" s="56"/>
      <c r="D314" s="56"/>
      <c r="E314" s="56"/>
      <c r="F314" s="56"/>
      <c r="G314" s="56"/>
      <c r="H314" s="56"/>
      <c r="I314" s="56"/>
      <c r="J314" s="56"/>
      <c r="K314" s="56"/>
      <c r="L314" s="57"/>
      <c r="M314" s="23">
        <v>17</v>
      </c>
      <c r="N314" s="22">
        <v>8</v>
      </c>
      <c r="O314" s="22">
        <v>1</v>
      </c>
      <c r="P314" s="21" t="s">
        <v>137</v>
      </c>
      <c r="Q314" s="20" t="s">
        <v>0</v>
      </c>
      <c r="R314" s="19"/>
      <c r="S314" s="18">
        <v>0</v>
      </c>
      <c r="T314" s="18">
        <v>0</v>
      </c>
      <c r="U314" s="18">
        <v>0</v>
      </c>
      <c r="V314" s="18">
        <v>0</v>
      </c>
      <c r="W314" s="17">
        <v>0</v>
      </c>
      <c r="X314" s="16">
        <v>5511.8</v>
      </c>
      <c r="Y314" s="58"/>
      <c r="Z314" s="58"/>
      <c r="AA314" s="15">
        <v>5511800</v>
      </c>
      <c r="AB314" s="55"/>
      <c r="AC314" s="55"/>
      <c r="AD314" s="55"/>
      <c r="AE314" s="14" t="s">
        <v>0</v>
      </c>
    </row>
    <row r="315" spans="1:31" ht="42.75" customHeight="1">
      <c r="A315" s="24"/>
      <c r="B315" s="56" t="s">
        <v>139</v>
      </c>
      <c r="C315" s="56"/>
      <c r="D315" s="56"/>
      <c r="E315" s="56"/>
      <c r="F315" s="56"/>
      <c r="G315" s="56"/>
      <c r="H315" s="56"/>
      <c r="I315" s="56"/>
      <c r="J315" s="56"/>
      <c r="K315" s="56"/>
      <c r="L315" s="57"/>
      <c r="M315" s="23">
        <v>17</v>
      </c>
      <c r="N315" s="22">
        <v>8</v>
      </c>
      <c r="O315" s="22">
        <v>1</v>
      </c>
      <c r="P315" s="21" t="s">
        <v>137</v>
      </c>
      <c r="Q315" s="20" t="s">
        <v>138</v>
      </c>
      <c r="R315" s="19"/>
      <c r="S315" s="18">
        <v>0</v>
      </c>
      <c r="T315" s="18">
        <v>0</v>
      </c>
      <c r="U315" s="18">
        <v>0</v>
      </c>
      <c r="V315" s="18">
        <v>0</v>
      </c>
      <c r="W315" s="17">
        <v>0</v>
      </c>
      <c r="X315" s="16">
        <v>1366.92</v>
      </c>
      <c r="Y315" s="58"/>
      <c r="Z315" s="58"/>
      <c r="AA315" s="15">
        <v>1366918</v>
      </c>
      <c r="AB315" s="55"/>
      <c r="AC315" s="55"/>
      <c r="AD315" s="55"/>
      <c r="AE315" s="14" t="s">
        <v>0</v>
      </c>
    </row>
    <row r="316" spans="1:31" ht="53.25" customHeight="1">
      <c r="A316" s="24"/>
      <c r="B316" s="56" t="s">
        <v>42</v>
      </c>
      <c r="C316" s="56"/>
      <c r="D316" s="56"/>
      <c r="E316" s="56"/>
      <c r="F316" s="56"/>
      <c r="G316" s="56"/>
      <c r="H316" s="56"/>
      <c r="I316" s="56"/>
      <c r="J316" s="56"/>
      <c r="K316" s="56"/>
      <c r="L316" s="57"/>
      <c r="M316" s="23">
        <v>17</v>
      </c>
      <c r="N316" s="22">
        <v>8</v>
      </c>
      <c r="O316" s="22">
        <v>1</v>
      </c>
      <c r="P316" s="21" t="s">
        <v>137</v>
      </c>
      <c r="Q316" s="20" t="s">
        <v>40</v>
      </c>
      <c r="R316" s="19"/>
      <c r="S316" s="18">
        <v>0</v>
      </c>
      <c r="T316" s="18">
        <v>0</v>
      </c>
      <c r="U316" s="18">
        <v>0</v>
      </c>
      <c r="V316" s="18">
        <v>0</v>
      </c>
      <c r="W316" s="17">
        <v>0</v>
      </c>
      <c r="X316" s="16">
        <v>4144.88</v>
      </c>
      <c r="Y316" s="58"/>
      <c r="Z316" s="58"/>
      <c r="AA316" s="15">
        <v>4144882</v>
      </c>
      <c r="AB316" s="55"/>
      <c r="AC316" s="55"/>
      <c r="AD316" s="55"/>
      <c r="AE316" s="14" t="s">
        <v>0</v>
      </c>
    </row>
    <row r="317" spans="1:31" ht="53.25" customHeight="1">
      <c r="A317" s="24"/>
      <c r="B317" s="56" t="s">
        <v>136</v>
      </c>
      <c r="C317" s="56"/>
      <c r="D317" s="56"/>
      <c r="E317" s="56"/>
      <c r="F317" s="56"/>
      <c r="G317" s="56"/>
      <c r="H317" s="56"/>
      <c r="I317" s="56"/>
      <c r="J317" s="56"/>
      <c r="K317" s="56"/>
      <c r="L317" s="57"/>
      <c r="M317" s="23">
        <v>17</v>
      </c>
      <c r="N317" s="22">
        <v>8</v>
      </c>
      <c r="O317" s="22">
        <v>1</v>
      </c>
      <c r="P317" s="21" t="s">
        <v>135</v>
      </c>
      <c r="Q317" s="20" t="s">
        <v>0</v>
      </c>
      <c r="R317" s="19"/>
      <c r="S317" s="18">
        <v>0</v>
      </c>
      <c r="T317" s="18">
        <v>0</v>
      </c>
      <c r="U317" s="18">
        <v>0</v>
      </c>
      <c r="V317" s="18">
        <v>0</v>
      </c>
      <c r="W317" s="17">
        <v>0</v>
      </c>
      <c r="X317" s="16">
        <v>1036.22</v>
      </c>
      <c r="Y317" s="58"/>
      <c r="Z317" s="58"/>
      <c r="AA317" s="15">
        <v>1036220.5</v>
      </c>
      <c r="AB317" s="55"/>
      <c r="AC317" s="55"/>
      <c r="AD317" s="55"/>
      <c r="AE317" s="14" t="s">
        <v>0</v>
      </c>
    </row>
    <row r="318" spans="1:31" ht="53.25" customHeight="1">
      <c r="A318" s="24"/>
      <c r="B318" s="56" t="s">
        <v>42</v>
      </c>
      <c r="C318" s="56"/>
      <c r="D318" s="56"/>
      <c r="E318" s="56"/>
      <c r="F318" s="56"/>
      <c r="G318" s="56"/>
      <c r="H318" s="56"/>
      <c r="I318" s="56"/>
      <c r="J318" s="56"/>
      <c r="K318" s="56"/>
      <c r="L318" s="57"/>
      <c r="M318" s="23">
        <v>17</v>
      </c>
      <c r="N318" s="22">
        <v>8</v>
      </c>
      <c r="O318" s="22">
        <v>1</v>
      </c>
      <c r="P318" s="21" t="s">
        <v>135</v>
      </c>
      <c r="Q318" s="20" t="s">
        <v>40</v>
      </c>
      <c r="R318" s="19"/>
      <c r="S318" s="18">
        <v>0</v>
      </c>
      <c r="T318" s="18">
        <v>0</v>
      </c>
      <c r="U318" s="18">
        <v>0</v>
      </c>
      <c r="V318" s="18">
        <v>0</v>
      </c>
      <c r="W318" s="17">
        <v>0</v>
      </c>
      <c r="X318" s="16">
        <v>1036.22</v>
      </c>
      <c r="Y318" s="58"/>
      <c r="Z318" s="58"/>
      <c r="AA318" s="15">
        <v>1036220.5</v>
      </c>
      <c r="AB318" s="55"/>
      <c r="AC318" s="55"/>
      <c r="AD318" s="55"/>
      <c r="AE318" s="14" t="s">
        <v>0</v>
      </c>
    </row>
    <row r="319" spans="1:31" ht="21.75" customHeight="1">
      <c r="A319" s="24"/>
      <c r="B319" s="56" t="s">
        <v>134</v>
      </c>
      <c r="C319" s="56"/>
      <c r="D319" s="56"/>
      <c r="E319" s="56"/>
      <c r="F319" s="56"/>
      <c r="G319" s="56"/>
      <c r="H319" s="56"/>
      <c r="I319" s="56"/>
      <c r="J319" s="56"/>
      <c r="K319" s="56"/>
      <c r="L319" s="57"/>
      <c r="M319" s="23">
        <v>17</v>
      </c>
      <c r="N319" s="22">
        <v>8</v>
      </c>
      <c r="O319" s="22">
        <v>1</v>
      </c>
      <c r="P319" s="21" t="s">
        <v>133</v>
      </c>
      <c r="Q319" s="20" t="s">
        <v>0</v>
      </c>
      <c r="R319" s="19"/>
      <c r="S319" s="18">
        <v>0</v>
      </c>
      <c r="T319" s="18">
        <v>0</v>
      </c>
      <c r="U319" s="18">
        <v>0</v>
      </c>
      <c r="V319" s="18">
        <v>0</v>
      </c>
      <c r="W319" s="17">
        <v>0</v>
      </c>
      <c r="X319" s="16">
        <v>9553.59</v>
      </c>
      <c r="Y319" s="58"/>
      <c r="Z319" s="58"/>
      <c r="AA319" s="15">
        <v>8803591.7200000007</v>
      </c>
      <c r="AB319" s="55"/>
      <c r="AC319" s="55"/>
      <c r="AD319" s="55"/>
      <c r="AE319" s="14" t="s">
        <v>0</v>
      </c>
    </row>
    <row r="320" spans="1:31" ht="21.75" customHeight="1">
      <c r="A320" s="24"/>
      <c r="B320" s="56" t="s">
        <v>132</v>
      </c>
      <c r="C320" s="56"/>
      <c r="D320" s="56"/>
      <c r="E320" s="56"/>
      <c r="F320" s="56"/>
      <c r="G320" s="56"/>
      <c r="H320" s="56"/>
      <c r="I320" s="56"/>
      <c r="J320" s="56"/>
      <c r="K320" s="56"/>
      <c r="L320" s="57"/>
      <c r="M320" s="23">
        <v>17</v>
      </c>
      <c r="N320" s="22">
        <v>8</v>
      </c>
      <c r="O320" s="22">
        <v>1</v>
      </c>
      <c r="P320" s="21" t="s">
        <v>131</v>
      </c>
      <c r="Q320" s="20" t="s">
        <v>0</v>
      </c>
      <c r="R320" s="19"/>
      <c r="S320" s="18">
        <v>0</v>
      </c>
      <c r="T320" s="18">
        <v>0</v>
      </c>
      <c r="U320" s="18">
        <v>0</v>
      </c>
      <c r="V320" s="18">
        <v>0</v>
      </c>
      <c r="W320" s="17">
        <v>0</v>
      </c>
      <c r="X320" s="16">
        <v>3653.59</v>
      </c>
      <c r="Y320" s="58"/>
      <c r="Z320" s="58"/>
      <c r="AA320" s="15">
        <v>3303591.72</v>
      </c>
      <c r="AB320" s="55"/>
      <c r="AC320" s="55"/>
      <c r="AD320" s="55"/>
      <c r="AE320" s="14" t="s">
        <v>0</v>
      </c>
    </row>
    <row r="321" spans="1:31" ht="53.25" customHeight="1">
      <c r="A321" s="24"/>
      <c r="B321" s="56" t="s">
        <v>42</v>
      </c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23">
        <v>17</v>
      </c>
      <c r="N321" s="22">
        <v>8</v>
      </c>
      <c r="O321" s="22">
        <v>1</v>
      </c>
      <c r="P321" s="21" t="s">
        <v>131</v>
      </c>
      <c r="Q321" s="20" t="s">
        <v>40</v>
      </c>
      <c r="R321" s="19"/>
      <c r="S321" s="18">
        <v>0</v>
      </c>
      <c r="T321" s="18">
        <v>0</v>
      </c>
      <c r="U321" s="18">
        <v>0</v>
      </c>
      <c r="V321" s="18">
        <v>0</v>
      </c>
      <c r="W321" s="17">
        <v>0</v>
      </c>
      <c r="X321" s="16">
        <v>3653.59</v>
      </c>
      <c r="Y321" s="58"/>
      <c r="Z321" s="58"/>
      <c r="AA321" s="15">
        <v>3303591.72</v>
      </c>
      <c r="AB321" s="55"/>
      <c r="AC321" s="55"/>
      <c r="AD321" s="55"/>
      <c r="AE321" s="14" t="s">
        <v>0</v>
      </c>
    </row>
    <row r="322" spans="1:31" ht="14.25" customHeight="1">
      <c r="A322" s="24"/>
      <c r="B322" s="56" t="s">
        <v>130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57"/>
      <c r="M322" s="23">
        <v>17</v>
      </c>
      <c r="N322" s="22">
        <v>8</v>
      </c>
      <c r="O322" s="22">
        <v>1</v>
      </c>
      <c r="P322" s="21" t="s">
        <v>129</v>
      </c>
      <c r="Q322" s="20" t="s">
        <v>0</v>
      </c>
      <c r="R322" s="19"/>
      <c r="S322" s="18">
        <v>0</v>
      </c>
      <c r="T322" s="18">
        <v>0</v>
      </c>
      <c r="U322" s="18">
        <v>0</v>
      </c>
      <c r="V322" s="18">
        <v>0</v>
      </c>
      <c r="W322" s="17">
        <v>0</v>
      </c>
      <c r="X322" s="16">
        <v>5900</v>
      </c>
      <c r="Y322" s="58"/>
      <c r="Z322" s="58"/>
      <c r="AA322" s="15">
        <v>5500000</v>
      </c>
      <c r="AB322" s="55"/>
      <c r="AC322" s="55"/>
      <c r="AD322" s="55"/>
      <c r="AE322" s="14" t="s">
        <v>0</v>
      </c>
    </row>
    <row r="323" spans="1:31" ht="53.25" customHeight="1">
      <c r="A323" s="24"/>
      <c r="B323" s="56" t="s">
        <v>42</v>
      </c>
      <c r="C323" s="56"/>
      <c r="D323" s="56"/>
      <c r="E323" s="56"/>
      <c r="F323" s="56"/>
      <c r="G323" s="56"/>
      <c r="H323" s="56"/>
      <c r="I323" s="56"/>
      <c r="J323" s="56"/>
      <c r="K323" s="56"/>
      <c r="L323" s="57"/>
      <c r="M323" s="23">
        <v>17</v>
      </c>
      <c r="N323" s="22">
        <v>8</v>
      </c>
      <c r="O323" s="22">
        <v>1</v>
      </c>
      <c r="P323" s="21" t="s">
        <v>129</v>
      </c>
      <c r="Q323" s="20" t="s">
        <v>40</v>
      </c>
      <c r="R323" s="19"/>
      <c r="S323" s="18">
        <v>0</v>
      </c>
      <c r="T323" s="18">
        <v>0</v>
      </c>
      <c r="U323" s="18">
        <v>0</v>
      </c>
      <c r="V323" s="18">
        <v>0</v>
      </c>
      <c r="W323" s="17">
        <v>0</v>
      </c>
      <c r="X323" s="16">
        <v>5900</v>
      </c>
      <c r="Y323" s="58"/>
      <c r="Z323" s="58"/>
      <c r="AA323" s="15">
        <v>5500000</v>
      </c>
      <c r="AB323" s="55"/>
      <c r="AC323" s="55"/>
      <c r="AD323" s="55"/>
      <c r="AE323" s="14" t="s">
        <v>0</v>
      </c>
    </row>
    <row r="324" spans="1:31" ht="42.75" customHeight="1">
      <c r="A324" s="24"/>
      <c r="B324" s="56" t="s">
        <v>128</v>
      </c>
      <c r="C324" s="56"/>
      <c r="D324" s="56"/>
      <c r="E324" s="56"/>
      <c r="F324" s="56"/>
      <c r="G324" s="56"/>
      <c r="H324" s="56"/>
      <c r="I324" s="56"/>
      <c r="J324" s="56"/>
      <c r="K324" s="56"/>
      <c r="L324" s="57"/>
      <c r="M324" s="23">
        <v>17</v>
      </c>
      <c r="N324" s="22">
        <v>8</v>
      </c>
      <c r="O324" s="22">
        <v>1</v>
      </c>
      <c r="P324" s="21" t="s">
        <v>127</v>
      </c>
      <c r="Q324" s="20" t="s">
        <v>0</v>
      </c>
      <c r="R324" s="19"/>
      <c r="S324" s="18">
        <v>0</v>
      </c>
      <c r="T324" s="18">
        <v>0</v>
      </c>
      <c r="U324" s="18">
        <v>0</v>
      </c>
      <c r="V324" s="18">
        <v>0</v>
      </c>
      <c r="W324" s="17">
        <v>0</v>
      </c>
      <c r="X324" s="16">
        <v>1200</v>
      </c>
      <c r="Y324" s="58"/>
      <c r="Z324" s="58"/>
      <c r="AA324" s="15">
        <v>1200000</v>
      </c>
      <c r="AB324" s="55"/>
      <c r="AC324" s="55"/>
      <c r="AD324" s="55"/>
      <c r="AE324" s="14" t="s">
        <v>0</v>
      </c>
    </row>
    <row r="325" spans="1:31" ht="32.25" customHeight="1">
      <c r="A325" s="24"/>
      <c r="B325" s="56" t="s">
        <v>126</v>
      </c>
      <c r="C325" s="56"/>
      <c r="D325" s="56"/>
      <c r="E325" s="56"/>
      <c r="F325" s="56"/>
      <c r="G325" s="56"/>
      <c r="H325" s="56"/>
      <c r="I325" s="56"/>
      <c r="J325" s="56"/>
      <c r="K325" s="56"/>
      <c r="L325" s="57"/>
      <c r="M325" s="23">
        <v>17</v>
      </c>
      <c r="N325" s="22">
        <v>8</v>
      </c>
      <c r="O325" s="22">
        <v>1</v>
      </c>
      <c r="P325" s="21" t="s">
        <v>125</v>
      </c>
      <c r="Q325" s="20" t="s">
        <v>0</v>
      </c>
      <c r="R325" s="19"/>
      <c r="S325" s="18">
        <v>0</v>
      </c>
      <c r="T325" s="18">
        <v>0</v>
      </c>
      <c r="U325" s="18">
        <v>0</v>
      </c>
      <c r="V325" s="18">
        <v>0</v>
      </c>
      <c r="W325" s="17">
        <v>0</v>
      </c>
      <c r="X325" s="16">
        <v>1200</v>
      </c>
      <c r="Y325" s="58"/>
      <c r="Z325" s="58"/>
      <c r="AA325" s="15">
        <v>1200000</v>
      </c>
      <c r="AB325" s="55"/>
      <c r="AC325" s="55"/>
      <c r="AD325" s="55"/>
      <c r="AE325" s="14" t="s">
        <v>0</v>
      </c>
    </row>
    <row r="326" spans="1:31" ht="53.25" customHeight="1">
      <c r="A326" s="24"/>
      <c r="B326" s="56" t="s">
        <v>42</v>
      </c>
      <c r="C326" s="56"/>
      <c r="D326" s="56"/>
      <c r="E326" s="56"/>
      <c r="F326" s="56"/>
      <c r="G326" s="56"/>
      <c r="H326" s="56"/>
      <c r="I326" s="56"/>
      <c r="J326" s="56"/>
      <c r="K326" s="56"/>
      <c r="L326" s="57"/>
      <c r="M326" s="23">
        <v>17</v>
      </c>
      <c r="N326" s="22">
        <v>8</v>
      </c>
      <c r="O326" s="22">
        <v>1</v>
      </c>
      <c r="P326" s="21" t="s">
        <v>125</v>
      </c>
      <c r="Q326" s="20" t="s">
        <v>40</v>
      </c>
      <c r="R326" s="19"/>
      <c r="S326" s="18">
        <v>0</v>
      </c>
      <c r="T326" s="18">
        <v>0</v>
      </c>
      <c r="U326" s="18">
        <v>0</v>
      </c>
      <c r="V326" s="18">
        <v>0</v>
      </c>
      <c r="W326" s="17">
        <v>0</v>
      </c>
      <c r="X326" s="16">
        <v>1200</v>
      </c>
      <c r="Y326" s="58"/>
      <c r="Z326" s="58"/>
      <c r="AA326" s="15">
        <v>1200000</v>
      </c>
      <c r="AB326" s="55"/>
      <c r="AC326" s="55"/>
      <c r="AD326" s="55"/>
      <c r="AE326" s="14" t="s">
        <v>0</v>
      </c>
    </row>
    <row r="327" spans="1:31" ht="14.25" customHeight="1">
      <c r="A327" s="24"/>
      <c r="B327" s="56" t="s">
        <v>16</v>
      </c>
      <c r="C327" s="56"/>
      <c r="D327" s="56"/>
      <c r="E327" s="56"/>
      <c r="F327" s="56"/>
      <c r="G327" s="56"/>
      <c r="H327" s="56"/>
      <c r="I327" s="56"/>
      <c r="J327" s="56"/>
      <c r="K327" s="56"/>
      <c r="L327" s="57"/>
      <c r="M327" s="23">
        <v>17</v>
      </c>
      <c r="N327" s="22">
        <v>8</v>
      </c>
      <c r="O327" s="22">
        <v>1</v>
      </c>
      <c r="P327" s="21" t="s">
        <v>18</v>
      </c>
      <c r="Q327" s="20" t="s">
        <v>0</v>
      </c>
      <c r="R327" s="19"/>
      <c r="S327" s="18">
        <v>0</v>
      </c>
      <c r="T327" s="18">
        <v>0</v>
      </c>
      <c r="U327" s="18">
        <v>0</v>
      </c>
      <c r="V327" s="18">
        <v>0</v>
      </c>
      <c r="W327" s="17">
        <v>0</v>
      </c>
      <c r="X327" s="16">
        <v>232.7</v>
      </c>
      <c r="Y327" s="58"/>
      <c r="Z327" s="58"/>
      <c r="AA327" s="15">
        <v>232700</v>
      </c>
      <c r="AB327" s="55"/>
      <c r="AC327" s="55"/>
      <c r="AD327" s="55"/>
      <c r="AE327" s="14" t="s">
        <v>0</v>
      </c>
    </row>
    <row r="328" spans="1:31" ht="14.25" customHeight="1">
      <c r="A328" s="24"/>
      <c r="B328" s="56" t="s">
        <v>16</v>
      </c>
      <c r="C328" s="56"/>
      <c r="D328" s="56"/>
      <c r="E328" s="56"/>
      <c r="F328" s="56"/>
      <c r="G328" s="56"/>
      <c r="H328" s="56"/>
      <c r="I328" s="56"/>
      <c r="J328" s="56"/>
      <c r="K328" s="56"/>
      <c r="L328" s="57"/>
      <c r="M328" s="23">
        <v>17</v>
      </c>
      <c r="N328" s="22">
        <v>8</v>
      </c>
      <c r="O328" s="22">
        <v>1</v>
      </c>
      <c r="P328" s="21" t="s">
        <v>17</v>
      </c>
      <c r="Q328" s="20" t="s">
        <v>0</v>
      </c>
      <c r="R328" s="19"/>
      <c r="S328" s="18">
        <v>0</v>
      </c>
      <c r="T328" s="18">
        <v>0</v>
      </c>
      <c r="U328" s="18">
        <v>0</v>
      </c>
      <c r="V328" s="18">
        <v>0</v>
      </c>
      <c r="W328" s="17">
        <v>0</v>
      </c>
      <c r="X328" s="16">
        <v>232.7</v>
      </c>
      <c r="Y328" s="58"/>
      <c r="Z328" s="58"/>
      <c r="AA328" s="15">
        <v>232700</v>
      </c>
      <c r="AB328" s="55"/>
      <c r="AC328" s="55"/>
      <c r="AD328" s="55"/>
      <c r="AE328" s="14" t="s">
        <v>0</v>
      </c>
    </row>
    <row r="329" spans="1:31" ht="14.25" customHeight="1">
      <c r="A329" s="24"/>
      <c r="B329" s="56" t="s">
        <v>16</v>
      </c>
      <c r="C329" s="56"/>
      <c r="D329" s="56"/>
      <c r="E329" s="56"/>
      <c r="F329" s="56"/>
      <c r="G329" s="56"/>
      <c r="H329" s="56"/>
      <c r="I329" s="56"/>
      <c r="J329" s="56"/>
      <c r="K329" s="56"/>
      <c r="L329" s="57"/>
      <c r="M329" s="23">
        <v>17</v>
      </c>
      <c r="N329" s="22">
        <v>8</v>
      </c>
      <c r="O329" s="22">
        <v>1</v>
      </c>
      <c r="P329" s="21" t="s">
        <v>15</v>
      </c>
      <c r="Q329" s="20" t="s">
        <v>0</v>
      </c>
      <c r="R329" s="19"/>
      <c r="S329" s="18">
        <v>0</v>
      </c>
      <c r="T329" s="18">
        <v>0</v>
      </c>
      <c r="U329" s="18">
        <v>0</v>
      </c>
      <c r="V329" s="18">
        <v>0</v>
      </c>
      <c r="W329" s="17">
        <v>0</v>
      </c>
      <c r="X329" s="16">
        <v>232.7</v>
      </c>
      <c r="Y329" s="58"/>
      <c r="Z329" s="58"/>
      <c r="AA329" s="15">
        <v>232700</v>
      </c>
      <c r="AB329" s="55"/>
      <c r="AC329" s="55"/>
      <c r="AD329" s="55"/>
      <c r="AE329" s="14" t="s">
        <v>0</v>
      </c>
    </row>
    <row r="330" spans="1:31" ht="53.25" customHeight="1">
      <c r="A330" s="24"/>
      <c r="B330" s="56" t="s">
        <v>124</v>
      </c>
      <c r="C330" s="56"/>
      <c r="D330" s="56"/>
      <c r="E330" s="56"/>
      <c r="F330" s="56"/>
      <c r="G330" s="56"/>
      <c r="H330" s="56"/>
      <c r="I330" s="56"/>
      <c r="J330" s="56"/>
      <c r="K330" s="56"/>
      <c r="L330" s="57"/>
      <c r="M330" s="23">
        <v>17</v>
      </c>
      <c r="N330" s="22">
        <v>8</v>
      </c>
      <c r="O330" s="22">
        <v>1</v>
      </c>
      <c r="P330" s="21" t="s">
        <v>123</v>
      </c>
      <c r="Q330" s="20" t="s">
        <v>0</v>
      </c>
      <c r="R330" s="19"/>
      <c r="S330" s="18">
        <v>0</v>
      </c>
      <c r="T330" s="18">
        <v>0</v>
      </c>
      <c r="U330" s="18">
        <v>0</v>
      </c>
      <c r="V330" s="18">
        <v>0</v>
      </c>
      <c r="W330" s="17">
        <v>0</v>
      </c>
      <c r="X330" s="16">
        <v>116.35</v>
      </c>
      <c r="Y330" s="58"/>
      <c r="Z330" s="58"/>
      <c r="AA330" s="15">
        <v>116350</v>
      </c>
      <c r="AB330" s="55"/>
      <c r="AC330" s="55"/>
      <c r="AD330" s="55"/>
      <c r="AE330" s="14" t="s">
        <v>0</v>
      </c>
    </row>
    <row r="331" spans="1:31" ht="14.25" customHeight="1">
      <c r="A331" s="24"/>
      <c r="B331" s="56" t="s">
        <v>121</v>
      </c>
      <c r="C331" s="56"/>
      <c r="D331" s="56"/>
      <c r="E331" s="56"/>
      <c r="F331" s="56"/>
      <c r="G331" s="56"/>
      <c r="H331" s="56"/>
      <c r="I331" s="56"/>
      <c r="J331" s="56"/>
      <c r="K331" s="56"/>
      <c r="L331" s="57"/>
      <c r="M331" s="23">
        <v>17</v>
      </c>
      <c r="N331" s="22">
        <v>8</v>
      </c>
      <c r="O331" s="22">
        <v>1</v>
      </c>
      <c r="P331" s="21" t="s">
        <v>123</v>
      </c>
      <c r="Q331" s="20" t="s">
        <v>119</v>
      </c>
      <c r="R331" s="19"/>
      <c r="S331" s="18">
        <v>0</v>
      </c>
      <c r="T331" s="18">
        <v>0</v>
      </c>
      <c r="U331" s="18">
        <v>0</v>
      </c>
      <c r="V331" s="18">
        <v>0</v>
      </c>
      <c r="W331" s="17">
        <v>0</v>
      </c>
      <c r="X331" s="16">
        <v>116.35</v>
      </c>
      <c r="Y331" s="58"/>
      <c r="Z331" s="58"/>
      <c r="AA331" s="15">
        <v>116350</v>
      </c>
      <c r="AB331" s="55"/>
      <c r="AC331" s="55"/>
      <c r="AD331" s="55"/>
      <c r="AE331" s="14" t="s">
        <v>0</v>
      </c>
    </row>
    <row r="332" spans="1:31" ht="53.25" customHeight="1">
      <c r="A332" s="24"/>
      <c r="B332" s="56" t="s">
        <v>122</v>
      </c>
      <c r="C332" s="56"/>
      <c r="D332" s="56"/>
      <c r="E332" s="56"/>
      <c r="F332" s="56"/>
      <c r="G332" s="56"/>
      <c r="H332" s="56"/>
      <c r="I332" s="56"/>
      <c r="J332" s="56"/>
      <c r="K332" s="56"/>
      <c r="L332" s="57"/>
      <c r="M332" s="23">
        <v>17</v>
      </c>
      <c r="N332" s="22">
        <v>8</v>
      </c>
      <c r="O332" s="22">
        <v>1</v>
      </c>
      <c r="P332" s="21" t="s">
        <v>120</v>
      </c>
      <c r="Q332" s="20" t="s">
        <v>0</v>
      </c>
      <c r="R332" s="19"/>
      <c r="S332" s="18">
        <v>0</v>
      </c>
      <c r="T332" s="18">
        <v>0</v>
      </c>
      <c r="U332" s="18">
        <v>0</v>
      </c>
      <c r="V332" s="18">
        <v>0</v>
      </c>
      <c r="W332" s="17">
        <v>0</v>
      </c>
      <c r="X332" s="16">
        <v>116.35</v>
      </c>
      <c r="Y332" s="58"/>
      <c r="Z332" s="58"/>
      <c r="AA332" s="15">
        <v>116350</v>
      </c>
      <c r="AB332" s="55"/>
      <c r="AC332" s="55"/>
      <c r="AD332" s="55"/>
      <c r="AE332" s="14" t="s">
        <v>0</v>
      </c>
    </row>
    <row r="333" spans="1:31" ht="14.25" customHeight="1">
      <c r="A333" s="24"/>
      <c r="B333" s="56" t="s">
        <v>121</v>
      </c>
      <c r="C333" s="56"/>
      <c r="D333" s="56"/>
      <c r="E333" s="56"/>
      <c r="F333" s="56"/>
      <c r="G333" s="56"/>
      <c r="H333" s="56"/>
      <c r="I333" s="56"/>
      <c r="J333" s="56"/>
      <c r="K333" s="56"/>
      <c r="L333" s="57"/>
      <c r="M333" s="23">
        <v>17</v>
      </c>
      <c r="N333" s="22">
        <v>8</v>
      </c>
      <c r="O333" s="22">
        <v>1</v>
      </c>
      <c r="P333" s="21" t="s">
        <v>120</v>
      </c>
      <c r="Q333" s="20" t="s">
        <v>119</v>
      </c>
      <c r="R333" s="19"/>
      <c r="S333" s="18">
        <v>0</v>
      </c>
      <c r="T333" s="18">
        <v>0</v>
      </c>
      <c r="U333" s="18">
        <v>0</v>
      </c>
      <c r="V333" s="18">
        <v>0</v>
      </c>
      <c r="W333" s="17">
        <v>0</v>
      </c>
      <c r="X333" s="16">
        <v>116.35</v>
      </c>
      <c r="Y333" s="58"/>
      <c r="Z333" s="58"/>
      <c r="AA333" s="15">
        <v>116350</v>
      </c>
      <c r="AB333" s="55"/>
      <c r="AC333" s="55"/>
      <c r="AD333" s="55"/>
      <c r="AE333" s="14" t="s">
        <v>0</v>
      </c>
    </row>
    <row r="334" spans="1:31" ht="14.25" customHeight="1">
      <c r="A334" s="24"/>
      <c r="B334" s="56" t="s">
        <v>118</v>
      </c>
      <c r="C334" s="56"/>
      <c r="D334" s="56"/>
      <c r="E334" s="56"/>
      <c r="F334" s="56"/>
      <c r="G334" s="56"/>
      <c r="H334" s="56"/>
      <c r="I334" s="56"/>
      <c r="J334" s="56"/>
      <c r="K334" s="56"/>
      <c r="L334" s="57"/>
      <c r="M334" s="23">
        <v>17</v>
      </c>
      <c r="N334" s="22">
        <v>10</v>
      </c>
      <c r="O334" s="22" t="s">
        <v>0</v>
      </c>
      <c r="P334" s="21" t="s">
        <v>0</v>
      </c>
      <c r="Q334" s="20" t="s">
        <v>0</v>
      </c>
      <c r="R334" s="19"/>
      <c r="S334" s="18">
        <v>0</v>
      </c>
      <c r="T334" s="18">
        <v>0</v>
      </c>
      <c r="U334" s="18">
        <v>0</v>
      </c>
      <c r="V334" s="18">
        <v>0</v>
      </c>
      <c r="W334" s="17">
        <v>0</v>
      </c>
      <c r="X334" s="16">
        <v>40940.01</v>
      </c>
      <c r="Y334" s="58"/>
      <c r="Z334" s="58"/>
      <c r="AA334" s="15">
        <v>30892006.850000001</v>
      </c>
      <c r="AB334" s="55"/>
      <c r="AC334" s="55"/>
      <c r="AD334" s="55"/>
      <c r="AE334" s="14" t="s">
        <v>0</v>
      </c>
    </row>
    <row r="335" spans="1:31" ht="14.25" customHeight="1">
      <c r="A335" s="24"/>
      <c r="B335" s="56" t="s">
        <v>117</v>
      </c>
      <c r="C335" s="56"/>
      <c r="D335" s="56"/>
      <c r="E335" s="56"/>
      <c r="F335" s="56"/>
      <c r="G335" s="56"/>
      <c r="H335" s="56"/>
      <c r="I335" s="56"/>
      <c r="J335" s="56"/>
      <c r="K335" s="56"/>
      <c r="L335" s="57"/>
      <c r="M335" s="23">
        <v>17</v>
      </c>
      <c r="N335" s="22">
        <v>10</v>
      </c>
      <c r="O335" s="22">
        <v>1</v>
      </c>
      <c r="P335" s="21" t="s">
        <v>0</v>
      </c>
      <c r="Q335" s="20" t="s">
        <v>0</v>
      </c>
      <c r="R335" s="19"/>
      <c r="S335" s="18">
        <v>0</v>
      </c>
      <c r="T335" s="18">
        <v>0</v>
      </c>
      <c r="U335" s="18">
        <v>0</v>
      </c>
      <c r="V335" s="18">
        <v>0</v>
      </c>
      <c r="W335" s="17">
        <v>0</v>
      </c>
      <c r="X335" s="16">
        <v>5981.48</v>
      </c>
      <c r="Y335" s="58"/>
      <c r="Z335" s="58"/>
      <c r="AA335" s="15">
        <v>5516115.2599999998</v>
      </c>
      <c r="AB335" s="55"/>
      <c r="AC335" s="55"/>
      <c r="AD335" s="55"/>
      <c r="AE335" s="14" t="s">
        <v>0</v>
      </c>
    </row>
    <row r="336" spans="1:31" ht="63.75" customHeight="1">
      <c r="A336" s="24"/>
      <c r="B336" s="56" t="s">
        <v>115</v>
      </c>
      <c r="C336" s="56"/>
      <c r="D336" s="56"/>
      <c r="E336" s="56"/>
      <c r="F336" s="56"/>
      <c r="G336" s="56"/>
      <c r="H336" s="56"/>
      <c r="I336" s="56"/>
      <c r="J336" s="56"/>
      <c r="K336" s="56"/>
      <c r="L336" s="57"/>
      <c r="M336" s="23">
        <v>17</v>
      </c>
      <c r="N336" s="22">
        <v>10</v>
      </c>
      <c r="O336" s="22">
        <v>1</v>
      </c>
      <c r="P336" s="21" t="s">
        <v>116</v>
      </c>
      <c r="Q336" s="20" t="s">
        <v>0</v>
      </c>
      <c r="R336" s="19"/>
      <c r="S336" s="18">
        <v>0</v>
      </c>
      <c r="T336" s="18">
        <v>0</v>
      </c>
      <c r="U336" s="18">
        <v>0</v>
      </c>
      <c r="V336" s="18">
        <v>0</v>
      </c>
      <c r="W336" s="17">
        <v>0</v>
      </c>
      <c r="X336" s="16">
        <v>5981.48</v>
      </c>
      <c r="Y336" s="58"/>
      <c r="Z336" s="58"/>
      <c r="AA336" s="15">
        <v>5516115.2599999998</v>
      </c>
      <c r="AB336" s="55"/>
      <c r="AC336" s="55"/>
      <c r="AD336" s="55"/>
      <c r="AE336" s="14" t="s">
        <v>0</v>
      </c>
    </row>
    <row r="337" spans="1:31" ht="63.75" customHeight="1">
      <c r="A337" s="24"/>
      <c r="B337" s="56" t="s">
        <v>115</v>
      </c>
      <c r="C337" s="56"/>
      <c r="D337" s="56"/>
      <c r="E337" s="56"/>
      <c r="F337" s="56"/>
      <c r="G337" s="56"/>
      <c r="H337" s="56"/>
      <c r="I337" s="56"/>
      <c r="J337" s="56"/>
      <c r="K337" s="56"/>
      <c r="L337" s="57"/>
      <c r="M337" s="23">
        <v>17</v>
      </c>
      <c r="N337" s="22">
        <v>10</v>
      </c>
      <c r="O337" s="22">
        <v>1</v>
      </c>
      <c r="P337" s="21" t="s">
        <v>114</v>
      </c>
      <c r="Q337" s="20" t="s">
        <v>0</v>
      </c>
      <c r="R337" s="19"/>
      <c r="S337" s="18">
        <v>0</v>
      </c>
      <c r="T337" s="18">
        <v>0</v>
      </c>
      <c r="U337" s="18">
        <v>0</v>
      </c>
      <c r="V337" s="18">
        <v>0</v>
      </c>
      <c r="W337" s="17">
        <v>0</v>
      </c>
      <c r="X337" s="16">
        <v>5981.48</v>
      </c>
      <c r="Y337" s="58"/>
      <c r="Z337" s="58"/>
      <c r="AA337" s="15">
        <v>5516115.2599999998</v>
      </c>
      <c r="AB337" s="55"/>
      <c r="AC337" s="55"/>
      <c r="AD337" s="55"/>
      <c r="AE337" s="14" t="s">
        <v>0</v>
      </c>
    </row>
    <row r="338" spans="1:31" ht="42.75" customHeight="1">
      <c r="A338" s="24"/>
      <c r="B338" s="56" t="s">
        <v>113</v>
      </c>
      <c r="C338" s="56"/>
      <c r="D338" s="56"/>
      <c r="E338" s="56"/>
      <c r="F338" s="56"/>
      <c r="G338" s="56"/>
      <c r="H338" s="56"/>
      <c r="I338" s="56"/>
      <c r="J338" s="56"/>
      <c r="K338" s="56"/>
      <c r="L338" s="57"/>
      <c r="M338" s="23">
        <v>17</v>
      </c>
      <c r="N338" s="22">
        <v>10</v>
      </c>
      <c r="O338" s="22">
        <v>1</v>
      </c>
      <c r="P338" s="21" t="s">
        <v>112</v>
      </c>
      <c r="Q338" s="20" t="s">
        <v>0</v>
      </c>
      <c r="R338" s="19"/>
      <c r="S338" s="18">
        <v>0</v>
      </c>
      <c r="T338" s="18">
        <v>0</v>
      </c>
      <c r="U338" s="18">
        <v>0</v>
      </c>
      <c r="V338" s="18">
        <v>0</v>
      </c>
      <c r="W338" s="17">
        <v>0</v>
      </c>
      <c r="X338" s="16">
        <v>5981.48</v>
      </c>
      <c r="Y338" s="58"/>
      <c r="Z338" s="58"/>
      <c r="AA338" s="15">
        <v>5516115.2599999998</v>
      </c>
      <c r="AB338" s="55"/>
      <c r="AC338" s="55"/>
      <c r="AD338" s="55"/>
      <c r="AE338" s="14" t="s">
        <v>0</v>
      </c>
    </row>
    <row r="339" spans="1:31" ht="21.75" customHeight="1">
      <c r="A339" s="24"/>
      <c r="B339" s="56" t="s">
        <v>111</v>
      </c>
      <c r="C339" s="56"/>
      <c r="D339" s="56"/>
      <c r="E339" s="56"/>
      <c r="F339" s="56"/>
      <c r="G339" s="56"/>
      <c r="H339" s="56"/>
      <c r="I339" s="56"/>
      <c r="J339" s="56"/>
      <c r="K339" s="56"/>
      <c r="L339" s="57"/>
      <c r="M339" s="23">
        <v>17</v>
      </c>
      <c r="N339" s="22">
        <v>10</v>
      </c>
      <c r="O339" s="22">
        <v>1</v>
      </c>
      <c r="P339" s="21" t="s">
        <v>109</v>
      </c>
      <c r="Q339" s="20" t="s">
        <v>0</v>
      </c>
      <c r="R339" s="19"/>
      <c r="S339" s="18">
        <v>0</v>
      </c>
      <c r="T339" s="18">
        <v>0</v>
      </c>
      <c r="U339" s="18">
        <v>0</v>
      </c>
      <c r="V339" s="18">
        <v>0</v>
      </c>
      <c r="W339" s="17">
        <v>0</v>
      </c>
      <c r="X339" s="16">
        <v>5981.48</v>
      </c>
      <c r="Y339" s="58"/>
      <c r="Z339" s="58"/>
      <c r="AA339" s="15">
        <v>5516115.2599999998</v>
      </c>
      <c r="AB339" s="55"/>
      <c r="AC339" s="55"/>
      <c r="AD339" s="55"/>
      <c r="AE339" s="14" t="s">
        <v>0</v>
      </c>
    </row>
    <row r="340" spans="1:31" ht="14.25" customHeight="1">
      <c r="A340" s="24"/>
      <c r="B340" s="56" t="s">
        <v>110</v>
      </c>
      <c r="C340" s="56"/>
      <c r="D340" s="56"/>
      <c r="E340" s="56"/>
      <c r="F340" s="56"/>
      <c r="G340" s="56"/>
      <c r="H340" s="56"/>
      <c r="I340" s="56"/>
      <c r="J340" s="56"/>
      <c r="K340" s="56"/>
      <c r="L340" s="57"/>
      <c r="M340" s="23">
        <v>17</v>
      </c>
      <c r="N340" s="22">
        <v>10</v>
      </c>
      <c r="O340" s="22">
        <v>1</v>
      </c>
      <c r="P340" s="21" t="s">
        <v>109</v>
      </c>
      <c r="Q340" s="20" t="s">
        <v>108</v>
      </c>
      <c r="R340" s="19"/>
      <c r="S340" s="18">
        <v>0</v>
      </c>
      <c r="T340" s="18">
        <v>0</v>
      </c>
      <c r="U340" s="18">
        <v>0</v>
      </c>
      <c r="V340" s="18">
        <v>0</v>
      </c>
      <c r="W340" s="17">
        <v>0</v>
      </c>
      <c r="X340" s="16">
        <v>5981.48</v>
      </c>
      <c r="Y340" s="58"/>
      <c r="Z340" s="58"/>
      <c r="AA340" s="15">
        <v>5516115.2599999998</v>
      </c>
      <c r="AB340" s="55"/>
      <c r="AC340" s="55"/>
      <c r="AD340" s="55"/>
      <c r="AE340" s="14" t="s">
        <v>0</v>
      </c>
    </row>
    <row r="341" spans="1:31" ht="14.25" customHeight="1">
      <c r="A341" s="24"/>
      <c r="B341" s="56" t="s">
        <v>107</v>
      </c>
      <c r="C341" s="56"/>
      <c r="D341" s="56"/>
      <c r="E341" s="56"/>
      <c r="F341" s="56"/>
      <c r="G341" s="56"/>
      <c r="H341" s="56"/>
      <c r="I341" s="56"/>
      <c r="J341" s="56"/>
      <c r="K341" s="56"/>
      <c r="L341" s="57"/>
      <c r="M341" s="23">
        <v>17</v>
      </c>
      <c r="N341" s="22">
        <v>10</v>
      </c>
      <c r="O341" s="22">
        <v>3</v>
      </c>
      <c r="P341" s="21" t="s">
        <v>0</v>
      </c>
      <c r="Q341" s="20" t="s">
        <v>0</v>
      </c>
      <c r="R341" s="19"/>
      <c r="S341" s="18">
        <v>0</v>
      </c>
      <c r="T341" s="18">
        <v>0</v>
      </c>
      <c r="U341" s="18">
        <v>0</v>
      </c>
      <c r="V341" s="18">
        <v>0</v>
      </c>
      <c r="W341" s="17">
        <v>0</v>
      </c>
      <c r="X341" s="16">
        <v>14609.13</v>
      </c>
      <c r="Y341" s="58"/>
      <c r="Z341" s="58"/>
      <c r="AA341" s="15">
        <v>10138168.619999999</v>
      </c>
      <c r="AB341" s="55"/>
      <c r="AC341" s="55"/>
      <c r="AD341" s="55"/>
      <c r="AE341" s="14" t="s">
        <v>0</v>
      </c>
    </row>
    <row r="342" spans="1:31" ht="32.25" customHeight="1">
      <c r="A342" s="24"/>
      <c r="B342" s="56" t="s">
        <v>95</v>
      </c>
      <c r="C342" s="56"/>
      <c r="D342" s="56"/>
      <c r="E342" s="56"/>
      <c r="F342" s="56"/>
      <c r="G342" s="56"/>
      <c r="H342" s="56"/>
      <c r="I342" s="56"/>
      <c r="J342" s="56"/>
      <c r="K342" s="56"/>
      <c r="L342" s="57"/>
      <c r="M342" s="23">
        <v>17</v>
      </c>
      <c r="N342" s="22">
        <v>10</v>
      </c>
      <c r="O342" s="22">
        <v>3</v>
      </c>
      <c r="P342" s="21" t="s">
        <v>94</v>
      </c>
      <c r="Q342" s="20" t="s">
        <v>0</v>
      </c>
      <c r="R342" s="19"/>
      <c r="S342" s="18">
        <v>0</v>
      </c>
      <c r="T342" s="18">
        <v>0</v>
      </c>
      <c r="U342" s="18">
        <v>0</v>
      </c>
      <c r="V342" s="18">
        <v>0</v>
      </c>
      <c r="W342" s="17">
        <v>0</v>
      </c>
      <c r="X342" s="16">
        <v>14609.13</v>
      </c>
      <c r="Y342" s="58"/>
      <c r="Z342" s="58"/>
      <c r="AA342" s="15">
        <v>10138168.619999999</v>
      </c>
      <c r="AB342" s="55"/>
      <c r="AC342" s="55"/>
      <c r="AD342" s="55"/>
      <c r="AE342" s="14" t="s">
        <v>0</v>
      </c>
    </row>
    <row r="343" spans="1:31" ht="32.25" customHeight="1">
      <c r="A343" s="24"/>
      <c r="B343" s="56" t="s">
        <v>106</v>
      </c>
      <c r="C343" s="56"/>
      <c r="D343" s="56"/>
      <c r="E343" s="56"/>
      <c r="F343" s="56"/>
      <c r="G343" s="56"/>
      <c r="H343" s="56"/>
      <c r="I343" s="56"/>
      <c r="J343" s="56"/>
      <c r="K343" s="56"/>
      <c r="L343" s="57"/>
      <c r="M343" s="23">
        <v>17</v>
      </c>
      <c r="N343" s="22">
        <v>10</v>
      </c>
      <c r="O343" s="22">
        <v>3</v>
      </c>
      <c r="P343" s="21" t="s">
        <v>105</v>
      </c>
      <c r="Q343" s="20" t="s">
        <v>0</v>
      </c>
      <c r="R343" s="19"/>
      <c r="S343" s="18">
        <v>0</v>
      </c>
      <c r="T343" s="18">
        <v>0</v>
      </c>
      <c r="U343" s="18">
        <v>0</v>
      </c>
      <c r="V343" s="18">
        <v>0</v>
      </c>
      <c r="W343" s="17">
        <v>0</v>
      </c>
      <c r="X343" s="16">
        <v>14609.13</v>
      </c>
      <c r="Y343" s="58"/>
      <c r="Z343" s="58"/>
      <c r="AA343" s="15">
        <v>10138168.619999999</v>
      </c>
      <c r="AB343" s="55"/>
      <c r="AC343" s="55"/>
      <c r="AD343" s="55"/>
      <c r="AE343" s="14" t="s">
        <v>0</v>
      </c>
    </row>
    <row r="344" spans="1:31" ht="74.25" customHeight="1">
      <c r="A344" s="24"/>
      <c r="B344" s="56" t="s">
        <v>104</v>
      </c>
      <c r="C344" s="56"/>
      <c r="D344" s="56"/>
      <c r="E344" s="56"/>
      <c r="F344" s="56"/>
      <c r="G344" s="56"/>
      <c r="H344" s="56"/>
      <c r="I344" s="56"/>
      <c r="J344" s="56"/>
      <c r="K344" s="56"/>
      <c r="L344" s="57"/>
      <c r="M344" s="23">
        <v>17</v>
      </c>
      <c r="N344" s="22">
        <v>10</v>
      </c>
      <c r="O344" s="22">
        <v>3</v>
      </c>
      <c r="P344" s="21" t="s">
        <v>103</v>
      </c>
      <c r="Q344" s="20" t="s">
        <v>0</v>
      </c>
      <c r="R344" s="19"/>
      <c r="S344" s="18">
        <v>0</v>
      </c>
      <c r="T344" s="18">
        <v>0</v>
      </c>
      <c r="U344" s="18">
        <v>0</v>
      </c>
      <c r="V344" s="18">
        <v>0</v>
      </c>
      <c r="W344" s="17">
        <v>0</v>
      </c>
      <c r="X344" s="16">
        <v>14609.13</v>
      </c>
      <c r="Y344" s="58"/>
      <c r="Z344" s="58"/>
      <c r="AA344" s="15">
        <v>10138168.619999999</v>
      </c>
      <c r="AB344" s="55"/>
      <c r="AC344" s="55"/>
      <c r="AD344" s="55"/>
      <c r="AE344" s="14" t="s">
        <v>0</v>
      </c>
    </row>
    <row r="345" spans="1:31" ht="53.25" customHeight="1">
      <c r="A345" s="24"/>
      <c r="B345" s="56" t="s">
        <v>102</v>
      </c>
      <c r="C345" s="56"/>
      <c r="D345" s="56"/>
      <c r="E345" s="56"/>
      <c r="F345" s="56"/>
      <c r="G345" s="56"/>
      <c r="H345" s="56"/>
      <c r="I345" s="56"/>
      <c r="J345" s="56"/>
      <c r="K345" s="56"/>
      <c r="L345" s="57"/>
      <c r="M345" s="23">
        <v>17</v>
      </c>
      <c r="N345" s="22">
        <v>10</v>
      </c>
      <c r="O345" s="22">
        <v>3</v>
      </c>
      <c r="P345" s="21" t="s">
        <v>101</v>
      </c>
      <c r="Q345" s="20" t="s">
        <v>0</v>
      </c>
      <c r="R345" s="19"/>
      <c r="S345" s="18">
        <v>0</v>
      </c>
      <c r="T345" s="18">
        <v>0</v>
      </c>
      <c r="U345" s="18">
        <v>0</v>
      </c>
      <c r="V345" s="18">
        <v>0</v>
      </c>
      <c r="W345" s="17">
        <v>0</v>
      </c>
      <c r="X345" s="16">
        <v>14148.5</v>
      </c>
      <c r="Y345" s="58"/>
      <c r="Z345" s="58"/>
      <c r="AA345" s="15">
        <v>9762323.7699999996</v>
      </c>
      <c r="AB345" s="55"/>
      <c r="AC345" s="55"/>
      <c r="AD345" s="55"/>
      <c r="AE345" s="14" t="s">
        <v>0</v>
      </c>
    </row>
    <row r="346" spans="1:31" ht="21.75" customHeight="1">
      <c r="A346" s="24"/>
      <c r="B346" s="56" t="s">
        <v>99</v>
      </c>
      <c r="C346" s="56"/>
      <c r="D346" s="56"/>
      <c r="E346" s="56"/>
      <c r="F346" s="56"/>
      <c r="G346" s="56"/>
      <c r="H346" s="56"/>
      <c r="I346" s="56"/>
      <c r="J346" s="56"/>
      <c r="K346" s="56"/>
      <c r="L346" s="57"/>
      <c r="M346" s="23">
        <v>17</v>
      </c>
      <c r="N346" s="22">
        <v>10</v>
      </c>
      <c r="O346" s="22">
        <v>3</v>
      </c>
      <c r="P346" s="21" t="s">
        <v>101</v>
      </c>
      <c r="Q346" s="20" t="s">
        <v>97</v>
      </c>
      <c r="R346" s="19"/>
      <c r="S346" s="18">
        <v>0</v>
      </c>
      <c r="T346" s="18">
        <v>0</v>
      </c>
      <c r="U346" s="18">
        <v>0</v>
      </c>
      <c r="V346" s="18">
        <v>0</v>
      </c>
      <c r="W346" s="17">
        <v>0</v>
      </c>
      <c r="X346" s="16">
        <v>14148.5</v>
      </c>
      <c r="Y346" s="58"/>
      <c r="Z346" s="58"/>
      <c r="AA346" s="15">
        <v>9762323.7699999996</v>
      </c>
      <c r="AB346" s="55"/>
      <c r="AC346" s="55"/>
      <c r="AD346" s="55"/>
      <c r="AE346" s="14" t="s">
        <v>0</v>
      </c>
    </row>
    <row r="347" spans="1:31" ht="63.75" customHeight="1">
      <c r="A347" s="24"/>
      <c r="B347" s="56" t="s">
        <v>100</v>
      </c>
      <c r="C347" s="56"/>
      <c r="D347" s="56"/>
      <c r="E347" s="56"/>
      <c r="F347" s="56"/>
      <c r="G347" s="56"/>
      <c r="H347" s="56"/>
      <c r="I347" s="56"/>
      <c r="J347" s="56"/>
      <c r="K347" s="56"/>
      <c r="L347" s="57"/>
      <c r="M347" s="23">
        <v>17</v>
      </c>
      <c r="N347" s="22">
        <v>10</v>
      </c>
      <c r="O347" s="22">
        <v>3</v>
      </c>
      <c r="P347" s="21" t="s">
        <v>98</v>
      </c>
      <c r="Q347" s="20" t="s">
        <v>0</v>
      </c>
      <c r="R347" s="19"/>
      <c r="S347" s="18">
        <v>0</v>
      </c>
      <c r="T347" s="18">
        <v>0</v>
      </c>
      <c r="U347" s="18">
        <v>0</v>
      </c>
      <c r="V347" s="18">
        <v>0</v>
      </c>
      <c r="W347" s="17">
        <v>0</v>
      </c>
      <c r="X347" s="16">
        <v>460.63</v>
      </c>
      <c r="Y347" s="58"/>
      <c r="Z347" s="58"/>
      <c r="AA347" s="15">
        <v>375844.85</v>
      </c>
      <c r="AB347" s="55"/>
      <c r="AC347" s="55"/>
      <c r="AD347" s="55"/>
      <c r="AE347" s="14" t="s">
        <v>0</v>
      </c>
    </row>
    <row r="348" spans="1:31" ht="21.75" customHeight="1">
      <c r="A348" s="24"/>
      <c r="B348" s="56" t="s">
        <v>99</v>
      </c>
      <c r="C348" s="56"/>
      <c r="D348" s="56"/>
      <c r="E348" s="56"/>
      <c r="F348" s="56"/>
      <c r="G348" s="56"/>
      <c r="H348" s="56"/>
      <c r="I348" s="56"/>
      <c r="J348" s="56"/>
      <c r="K348" s="56"/>
      <c r="L348" s="57"/>
      <c r="M348" s="23">
        <v>17</v>
      </c>
      <c r="N348" s="22">
        <v>10</v>
      </c>
      <c r="O348" s="22">
        <v>3</v>
      </c>
      <c r="P348" s="21" t="s">
        <v>98</v>
      </c>
      <c r="Q348" s="20" t="s">
        <v>97</v>
      </c>
      <c r="R348" s="19"/>
      <c r="S348" s="18">
        <v>0</v>
      </c>
      <c r="T348" s="18">
        <v>0</v>
      </c>
      <c r="U348" s="18">
        <v>0</v>
      </c>
      <c r="V348" s="18">
        <v>0</v>
      </c>
      <c r="W348" s="17">
        <v>0</v>
      </c>
      <c r="X348" s="16">
        <v>460.63</v>
      </c>
      <c r="Y348" s="58"/>
      <c r="Z348" s="58"/>
      <c r="AA348" s="15">
        <v>375844.85</v>
      </c>
      <c r="AB348" s="55"/>
      <c r="AC348" s="55"/>
      <c r="AD348" s="55"/>
      <c r="AE348" s="14" t="s">
        <v>0</v>
      </c>
    </row>
    <row r="349" spans="1:31" ht="14.25" customHeight="1">
      <c r="A349" s="24"/>
      <c r="B349" s="56" t="s">
        <v>96</v>
      </c>
      <c r="C349" s="56"/>
      <c r="D349" s="56"/>
      <c r="E349" s="56"/>
      <c r="F349" s="56"/>
      <c r="G349" s="56"/>
      <c r="H349" s="56"/>
      <c r="I349" s="56"/>
      <c r="J349" s="56"/>
      <c r="K349" s="56"/>
      <c r="L349" s="57"/>
      <c r="M349" s="23">
        <v>17</v>
      </c>
      <c r="N349" s="22">
        <v>10</v>
      </c>
      <c r="O349" s="22">
        <v>4</v>
      </c>
      <c r="P349" s="21" t="s">
        <v>0</v>
      </c>
      <c r="Q349" s="20" t="s">
        <v>0</v>
      </c>
      <c r="R349" s="19"/>
      <c r="S349" s="18">
        <v>0</v>
      </c>
      <c r="T349" s="18">
        <v>0</v>
      </c>
      <c r="U349" s="18">
        <v>0</v>
      </c>
      <c r="V349" s="18">
        <v>0</v>
      </c>
      <c r="W349" s="17">
        <v>0</v>
      </c>
      <c r="X349" s="16">
        <v>19107.099999999999</v>
      </c>
      <c r="Y349" s="58"/>
      <c r="Z349" s="58"/>
      <c r="AA349" s="15">
        <v>14000134.9</v>
      </c>
      <c r="AB349" s="55"/>
      <c r="AC349" s="55"/>
      <c r="AD349" s="55"/>
      <c r="AE349" s="14" t="s">
        <v>0</v>
      </c>
    </row>
    <row r="350" spans="1:31" ht="32.25" customHeight="1">
      <c r="A350" s="24"/>
      <c r="B350" s="56" t="s">
        <v>95</v>
      </c>
      <c r="C350" s="56"/>
      <c r="D350" s="56"/>
      <c r="E350" s="56"/>
      <c r="F350" s="56"/>
      <c r="G350" s="56"/>
      <c r="H350" s="56"/>
      <c r="I350" s="56"/>
      <c r="J350" s="56"/>
      <c r="K350" s="56"/>
      <c r="L350" s="57"/>
      <c r="M350" s="23">
        <v>17</v>
      </c>
      <c r="N350" s="22">
        <v>10</v>
      </c>
      <c r="O350" s="22">
        <v>4</v>
      </c>
      <c r="P350" s="21" t="s">
        <v>94</v>
      </c>
      <c r="Q350" s="20" t="s">
        <v>0</v>
      </c>
      <c r="R350" s="19"/>
      <c r="S350" s="18">
        <v>0</v>
      </c>
      <c r="T350" s="18">
        <v>0</v>
      </c>
      <c r="U350" s="18">
        <v>0</v>
      </c>
      <c r="V350" s="18">
        <v>0</v>
      </c>
      <c r="W350" s="17">
        <v>0</v>
      </c>
      <c r="X350" s="16">
        <v>12682.6</v>
      </c>
      <c r="Y350" s="58"/>
      <c r="Z350" s="58"/>
      <c r="AA350" s="15">
        <v>7594408.5199999996</v>
      </c>
      <c r="AB350" s="55"/>
      <c r="AC350" s="55"/>
      <c r="AD350" s="55"/>
      <c r="AE350" s="14" t="s">
        <v>0</v>
      </c>
    </row>
    <row r="351" spans="1:31" ht="21.75" customHeight="1">
      <c r="A351" s="24"/>
      <c r="B351" s="56" t="s">
        <v>93</v>
      </c>
      <c r="C351" s="56"/>
      <c r="D351" s="56"/>
      <c r="E351" s="56"/>
      <c r="F351" s="56"/>
      <c r="G351" s="56"/>
      <c r="H351" s="56"/>
      <c r="I351" s="56"/>
      <c r="J351" s="56"/>
      <c r="K351" s="56"/>
      <c r="L351" s="57"/>
      <c r="M351" s="23">
        <v>17</v>
      </c>
      <c r="N351" s="22">
        <v>10</v>
      </c>
      <c r="O351" s="22">
        <v>4</v>
      </c>
      <c r="P351" s="21" t="s">
        <v>92</v>
      </c>
      <c r="Q351" s="20" t="s">
        <v>0</v>
      </c>
      <c r="R351" s="19"/>
      <c r="S351" s="18">
        <v>0</v>
      </c>
      <c r="T351" s="18">
        <v>0</v>
      </c>
      <c r="U351" s="18">
        <v>0</v>
      </c>
      <c r="V351" s="18">
        <v>0</v>
      </c>
      <c r="W351" s="17">
        <v>0</v>
      </c>
      <c r="X351" s="16">
        <v>12682.6</v>
      </c>
      <c r="Y351" s="58"/>
      <c r="Z351" s="58"/>
      <c r="AA351" s="15">
        <v>7594408.5199999996</v>
      </c>
      <c r="AB351" s="55"/>
      <c r="AC351" s="55"/>
      <c r="AD351" s="55"/>
      <c r="AE351" s="14" t="s">
        <v>0</v>
      </c>
    </row>
    <row r="352" spans="1:31" ht="32.25" customHeight="1">
      <c r="A352" s="24"/>
      <c r="B352" s="56" t="s">
        <v>91</v>
      </c>
      <c r="C352" s="56"/>
      <c r="D352" s="56"/>
      <c r="E352" s="56"/>
      <c r="F352" s="56"/>
      <c r="G352" s="56"/>
      <c r="H352" s="56"/>
      <c r="I352" s="56"/>
      <c r="J352" s="56"/>
      <c r="K352" s="56"/>
      <c r="L352" s="57"/>
      <c r="M352" s="23">
        <v>17</v>
      </c>
      <c r="N352" s="22">
        <v>10</v>
      </c>
      <c r="O352" s="22">
        <v>4</v>
      </c>
      <c r="P352" s="21" t="s">
        <v>90</v>
      </c>
      <c r="Q352" s="20" t="s">
        <v>0</v>
      </c>
      <c r="R352" s="19"/>
      <c r="S352" s="18">
        <v>0</v>
      </c>
      <c r="T352" s="18">
        <v>0</v>
      </c>
      <c r="U352" s="18">
        <v>0</v>
      </c>
      <c r="V352" s="18">
        <v>0</v>
      </c>
      <c r="W352" s="17">
        <v>0</v>
      </c>
      <c r="X352" s="16">
        <v>12682.6</v>
      </c>
      <c r="Y352" s="58"/>
      <c r="Z352" s="58"/>
      <c r="AA352" s="15">
        <v>7594408.5199999996</v>
      </c>
      <c r="AB352" s="55"/>
      <c r="AC352" s="55"/>
      <c r="AD352" s="55"/>
      <c r="AE352" s="14" t="s">
        <v>0</v>
      </c>
    </row>
    <row r="353" spans="1:31" ht="105.75" customHeight="1">
      <c r="A353" s="24"/>
      <c r="B353" s="56" t="s">
        <v>89</v>
      </c>
      <c r="C353" s="56"/>
      <c r="D353" s="56"/>
      <c r="E353" s="56"/>
      <c r="F353" s="56"/>
      <c r="G353" s="56"/>
      <c r="H353" s="56"/>
      <c r="I353" s="56"/>
      <c r="J353" s="56"/>
      <c r="K353" s="56"/>
      <c r="L353" s="57"/>
      <c r="M353" s="23">
        <v>17</v>
      </c>
      <c r="N353" s="22">
        <v>10</v>
      </c>
      <c r="O353" s="22">
        <v>4</v>
      </c>
      <c r="P353" s="21" t="s">
        <v>87</v>
      </c>
      <c r="Q353" s="20" t="s">
        <v>0</v>
      </c>
      <c r="R353" s="19"/>
      <c r="S353" s="18">
        <v>0</v>
      </c>
      <c r="T353" s="18">
        <v>0</v>
      </c>
      <c r="U353" s="18">
        <v>0</v>
      </c>
      <c r="V353" s="18">
        <v>0</v>
      </c>
      <c r="W353" s="17">
        <v>0</v>
      </c>
      <c r="X353" s="16">
        <v>12682.6</v>
      </c>
      <c r="Y353" s="58"/>
      <c r="Z353" s="58"/>
      <c r="AA353" s="15">
        <v>7594408.5199999996</v>
      </c>
      <c r="AB353" s="55"/>
      <c r="AC353" s="55"/>
      <c r="AD353" s="55"/>
      <c r="AE353" s="14" t="s">
        <v>0</v>
      </c>
    </row>
    <row r="354" spans="1:31" ht="14.25" customHeight="1">
      <c r="A354" s="24"/>
      <c r="B354" s="56" t="s">
        <v>54</v>
      </c>
      <c r="C354" s="56"/>
      <c r="D354" s="56"/>
      <c r="E354" s="56"/>
      <c r="F354" s="56"/>
      <c r="G354" s="56"/>
      <c r="H354" s="56"/>
      <c r="I354" s="56"/>
      <c r="J354" s="56"/>
      <c r="K354" s="56"/>
      <c r="L354" s="57"/>
      <c r="M354" s="23">
        <v>17</v>
      </c>
      <c r="N354" s="22">
        <v>10</v>
      </c>
      <c r="O354" s="22">
        <v>4</v>
      </c>
      <c r="P354" s="21" t="s">
        <v>87</v>
      </c>
      <c r="Q354" s="20" t="s">
        <v>52</v>
      </c>
      <c r="R354" s="19"/>
      <c r="S354" s="18">
        <v>0</v>
      </c>
      <c r="T354" s="18">
        <v>0</v>
      </c>
      <c r="U354" s="18">
        <v>0</v>
      </c>
      <c r="V354" s="18">
        <v>0</v>
      </c>
      <c r="W354" s="17">
        <v>0</v>
      </c>
      <c r="X354" s="16">
        <v>51.07</v>
      </c>
      <c r="Y354" s="58"/>
      <c r="Z354" s="58"/>
      <c r="AA354" s="15">
        <v>48728.68</v>
      </c>
      <c r="AB354" s="55"/>
      <c r="AC354" s="55"/>
      <c r="AD354" s="55"/>
      <c r="AE354" s="14" t="s">
        <v>0</v>
      </c>
    </row>
    <row r="355" spans="1:31" ht="32.25" customHeight="1">
      <c r="A355" s="24"/>
      <c r="B355" s="56" t="s">
        <v>88</v>
      </c>
      <c r="C355" s="56"/>
      <c r="D355" s="56"/>
      <c r="E355" s="56"/>
      <c r="F355" s="56"/>
      <c r="G355" s="56"/>
      <c r="H355" s="56"/>
      <c r="I355" s="56"/>
      <c r="J355" s="56"/>
      <c r="K355" s="56"/>
      <c r="L355" s="57"/>
      <c r="M355" s="23">
        <v>17</v>
      </c>
      <c r="N355" s="22">
        <v>10</v>
      </c>
      <c r="O355" s="22">
        <v>4</v>
      </c>
      <c r="P355" s="21" t="s">
        <v>87</v>
      </c>
      <c r="Q355" s="20" t="s">
        <v>86</v>
      </c>
      <c r="R355" s="19"/>
      <c r="S355" s="18">
        <v>0</v>
      </c>
      <c r="T355" s="18">
        <v>0</v>
      </c>
      <c r="U355" s="18">
        <v>0</v>
      </c>
      <c r="V355" s="18">
        <v>0</v>
      </c>
      <c r="W355" s="17">
        <v>0</v>
      </c>
      <c r="X355" s="16">
        <v>12631.53</v>
      </c>
      <c r="Y355" s="58"/>
      <c r="Z355" s="58"/>
      <c r="AA355" s="15">
        <v>7545679.8399999999</v>
      </c>
      <c r="AB355" s="55"/>
      <c r="AC355" s="55"/>
      <c r="AD355" s="55"/>
      <c r="AE355" s="14" t="s">
        <v>0</v>
      </c>
    </row>
    <row r="356" spans="1:31" ht="42.75" customHeight="1">
      <c r="A356" s="24"/>
      <c r="B356" s="56" t="s">
        <v>85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57"/>
      <c r="M356" s="23">
        <v>17</v>
      </c>
      <c r="N356" s="22">
        <v>10</v>
      </c>
      <c r="O356" s="22">
        <v>4</v>
      </c>
      <c r="P356" s="21" t="s">
        <v>84</v>
      </c>
      <c r="Q356" s="20" t="s">
        <v>0</v>
      </c>
      <c r="R356" s="19"/>
      <c r="S356" s="18">
        <v>0</v>
      </c>
      <c r="T356" s="18">
        <v>0</v>
      </c>
      <c r="U356" s="18">
        <v>0</v>
      </c>
      <c r="V356" s="18">
        <v>0</v>
      </c>
      <c r="W356" s="17">
        <v>0</v>
      </c>
      <c r="X356" s="16">
        <v>6424.5</v>
      </c>
      <c r="Y356" s="58"/>
      <c r="Z356" s="58"/>
      <c r="AA356" s="15">
        <v>6405726.3799999999</v>
      </c>
      <c r="AB356" s="55"/>
      <c r="AC356" s="55"/>
      <c r="AD356" s="55"/>
      <c r="AE356" s="14" t="s">
        <v>0</v>
      </c>
    </row>
    <row r="357" spans="1:31" ht="32.25" customHeight="1">
      <c r="A357" s="24"/>
      <c r="B357" s="56" t="s">
        <v>83</v>
      </c>
      <c r="C357" s="56"/>
      <c r="D357" s="56"/>
      <c r="E357" s="56"/>
      <c r="F357" s="56"/>
      <c r="G357" s="56"/>
      <c r="H357" s="56"/>
      <c r="I357" s="56"/>
      <c r="J357" s="56"/>
      <c r="K357" s="56"/>
      <c r="L357" s="57"/>
      <c r="M357" s="23">
        <v>17</v>
      </c>
      <c r="N357" s="22">
        <v>10</v>
      </c>
      <c r="O357" s="22">
        <v>4</v>
      </c>
      <c r="P357" s="21" t="s">
        <v>82</v>
      </c>
      <c r="Q357" s="20" t="s">
        <v>0</v>
      </c>
      <c r="R357" s="19"/>
      <c r="S357" s="18">
        <v>0</v>
      </c>
      <c r="T357" s="18">
        <v>0</v>
      </c>
      <c r="U357" s="18">
        <v>0</v>
      </c>
      <c r="V357" s="18">
        <v>0</v>
      </c>
      <c r="W357" s="17">
        <v>0</v>
      </c>
      <c r="X357" s="16">
        <v>6424.5</v>
      </c>
      <c r="Y357" s="58"/>
      <c r="Z357" s="58"/>
      <c r="AA357" s="15">
        <v>6405726.3799999999</v>
      </c>
      <c r="AB357" s="55"/>
      <c r="AC357" s="55"/>
      <c r="AD357" s="55"/>
      <c r="AE357" s="14" t="s">
        <v>0</v>
      </c>
    </row>
    <row r="358" spans="1:31" ht="53.25" customHeight="1">
      <c r="A358" s="24"/>
      <c r="B358" s="56" t="s">
        <v>80</v>
      </c>
      <c r="C358" s="56"/>
      <c r="D358" s="56"/>
      <c r="E358" s="56"/>
      <c r="F358" s="56"/>
      <c r="G358" s="56"/>
      <c r="H358" s="56"/>
      <c r="I358" s="56"/>
      <c r="J358" s="56"/>
      <c r="K358" s="56"/>
      <c r="L358" s="57"/>
      <c r="M358" s="23">
        <v>17</v>
      </c>
      <c r="N358" s="22">
        <v>10</v>
      </c>
      <c r="O358" s="22">
        <v>4</v>
      </c>
      <c r="P358" s="21" t="s">
        <v>81</v>
      </c>
      <c r="Q358" s="20" t="s">
        <v>0</v>
      </c>
      <c r="R358" s="19"/>
      <c r="S358" s="18">
        <v>0</v>
      </c>
      <c r="T358" s="18">
        <v>0</v>
      </c>
      <c r="U358" s="18">
        <v>0</v>
      </c>
      <c r="V358" s="18">
        <v>0</v>
      </c>
      <c r="W358" s="17">
        <v>0</v>
      </c>
      <c r="X358" s="16">
        <v>6424.5</v>
      </c>
      <c r="Y358" s="58"/>
      <c r="Z358" s="58"/>
      <c r="AA358" s="15">
        <v>6405726.3799999999</v>
      </c>
      <c r="AB358" s="55"/>
      <c r="AC358" s="55"/>
      <c r="AD358" s="55"/>
      <c r="AE358" s="14" t="s">
        <v>0</v>
      </c>
    </row>
    <row r="359" spans="1:31" ht="53.25" customHeight="1">
      <c r="A359" s="24"/>
      <c r="B359" s="56" t="s">
        <v>80</v>
      </c>
      <c r="C359" s="56"/>
      <c r="D359" s="56"/>
      <c r="E359" s="56"/>
      <c r="F359" s="56"/>
      <c r="G359" s="56"/>
      <c r="H359" s="56"/>
      <c r="I359" s="56"/>
      <c r="J359" s="56"/>
      <c r="K359" s="56"/>
      <c r="L359" s="57"/>
      <c r="M359" s="23">
        <v>17</v>
      </c>
      <c r="N359" s="22">
        <v>10</v>
      </c>
      <c r="O359" s="22">
        <v>4</v>
      </c>
      <c r="P359" s="21" t="s">
        <v>79</v>
      </c>
      <c r="Q359" s="20" t="s">
        <v>0</v>
      </c>
      <c r="R359" s="19"/>
      <c r="S359" s="18">
        <v>0</v>
      </c>
      <c r="T359" s="18">
        <v>0</v>
      </c>
      <c r="U359" s="18">
        <v>0</v>
      </c>
      <c r="V359" s="18">
        <v>0</v>
      </c>
      <c r="W359" s="17">
        <v>0</v>
      </c>
      <c r="X359" s="16">
        <v>1617.4</v>
      </c>
      <c r="Y359" s="58"/>
      <c r="Z359" s="58"/>
      <c r="AA359" s="15">
        <v>1617363</v>
      </c>
      <c r="AB359" s="55"/>
      <c r="AC359" s="55"/>
      <c r="AD359" s="55"/>
      <c r="AE359" s="14" t="s">
        <v>0</v>
      </c>
    </row>
    <row r="360" spans="1:31" ht="42.75" customHeight="1">
      <c r="A360" s="24"/>
      <c r="B360" s="56" t="s">
        <v>77</v>
      </c>
      <c r="C360" s="56"/>
      <c r="D360" s="56"/>
      <c r="E360" s="56"/>
      <c r="F360" s="56"/>
      <c r="G360" s="56"/>
      <c r="H360" s="56"/>
      <c r="I360" s="56"/>
      <c r="J360" s="56"/>
      <c r="K360" s="56"/>
      <c r="L360" s="57"/>
      <c r="M360" s="23">
        <v>17</v>
      </c>
      <c r="N360" s="22">
        <v>10</v>
      </c>
      <c r="O360" s="22">
        <v>4</v>
      </c>
      <c r="P360" s="21" t="s">
        <v>79</v>
      </c>
      <c r="Q360" s="20" t="s">
        <v>75</v>
      </c>
      <c r="R360" s="19"/>
      <c r="S360" s="18">
        <v>0</v>
      </c>
      <c r="T360" s="18">
        <v>0</v>
      </c>
      <c r="U360" s="18">
        <v>0</v>
      </c>
      <c r="V360" s="18">
        <v>0</v>
      </c>
      <c r="W360" s="17">
        <v>0</v>
      </c>
      <c r="X360" s="16">
        <v>1617.4</v>
      </c>
      <c r="Y360" s="58"/>
      <c r="Z360" s="58"/>
      <c r="AA360" s="15">
        <v>1617363</v>
      </c>
      <c r="AB360" s="55"/>
      <c r="AC360" s="55"/>
      <c r="AD360" s="55"/>
      <c r="AE360" s="14" t="s">
        <v>0</v>
      </c>
    </row>
    <row r="361" spans="1:31" ht="42.75" customHeight="1">
      <c r="A361" s="24"/>
      <c r="B361" s="56" t="s">
        <v>78</v>
      </c>
      <c r="C361" s="56"/>
      <c r="D361" s="56"/>
      <c r="E361" s="56"/>
      <c r="F361" s="56"/>
      <c r="G361" s="56"/>
      <c r="H361" s="56"/>
      <c r="I361" s="56"/>
      <c r="J361" s="56"/>
      <c r="K361" s="56"/>
      <c r="L361" s="57"/>
      <c r="M361" s="23">
        <v>17</v>
      </c>
      <c r="N361" s="22">
        <v>10</v>
      </c>
      <c r="O361" s="22">
        <v>4</v>
      </c>
      <c r="P361" s="21" t="s">
        <v>76</v>
      </c>
      <c r="Q361" s="20" t="s">
        <v>0</v>
      </c>
      <c r="R361" s="19"/>
      <c r="S361" s="18">
        <v>0</v>
      </c>
      <c r="T361" s="18">
        <v>0</v>
      </c>
      <c r="U361" s="18">
        <v>0</v>
      </c>
      <c r="V361" s="18">
        <v>0</v>
      </c>
      <c r="W361" s="17">
        <v>0</v>
      </c>
      <c r="X361" s="16">
        <v>4807.1000000000004</v>
      </c>
      <c r="Y361" s="58"/>
      <c r="Z361" s="58"/>
      <c r="AA361" s="15">
        <v>4788363.38</v>
      </c>
      <c r="AB361" s="55"/>
      <c r="AC361" s="55"/>
      <c r="AD361" s="55"/>
      <c r="AE361" s="14" t="s">
        <v>0</v>
      </c>
    </row>
    <row r="362" spans="1:31" ht="14.25" customHeight="1">
      <c r="A362" s="24"/>
      <c r="B362" s="56" t="s">
        <v>54</v>
      </c>
      <c r="C362" s="56"/>
      <c r="D362" s="56"/>
      <c r="E362" s="56"/>
      <c r="F362" s="56"/>
      <c r="G362" s="56"/>
      <c r="H362" s="56"/>
      <c r="I362" s="56"/>
      <c r="J362" s="56"/>
      <c r="K362" s="56"/>
      <c r="L362" s="57"/>
      <c r="M362" s="23">
        <v>17</v>
      </c>
      <c r="N362" s="22">
        <v>10</v>
      </c>
      <c r="O362" s="22">
        <v>4</v>
      </c>
      <c r="P362" s="21" t="s">
        <v>76</v>
      </c>
      <c r="Q362" s="20" t="s">
        <v>52</v>
      </c>
      <c r="R362" s="19"/>
      <c r="S362" s="18">
        <v>0</v>
      </c>
      <c r="T362" s="18">
        <v>0</v>
      </c>
      <c r="U362" s="18">
        <v>0</v>
      </c>
      <c r="V362" s="18">
        <v>0</v>
      </c>
      <c r="W362" s="17">
        <v>0</v>
      </c>
      <c r="X362" s="16">
        <v>125.9</v>
      </c>
      <c r="Y362" s="58"/>
      <c r="Z362" s="58"/>
      <c r="AA362" s="15">
        <v>107260.64</v>
      </c>
      <c r="AB362" s="55"/>
      <c r="AC362" s="55"/>
      <c r="AD362" s="55"/>
      <c r="AE362" s="14" t="s">
        <v>0</v>
      </c>
    </row>
    <row r="363" spans="1:31" ht="42.75" customHeight="1">
      <c r="A363" s="24"/>
      <c r="B363" s="56" t="s">
        <v>77</v>
      </c>
      <c r="C363" s="56"/>
      <c r="D363" s="56"/>
      <c r="E363" s="56"/>
      <c r="F363" s="56"/>
      <c r="G363" s="56"/>
      <c r="H363" s="56"/>
      <c r="I363" s="56"/>
      <c r="J363" s="56"/>
      <c r="K363" s="56"/>
      <c r="L363" s="57"/>
      <c r="M363" s="23">
        <v>17</v>
      </c>
      <c r="N363" s="22">
        <v>10</v>
      </c>
      <c r="O363" s="22">
        <v>4</v>
      </c>
      <c r="P363" s="21" t="s">
        <v>76</v>
      </c>
      <c r="Q363" s="20" t="s">
        <v>75</v>
      </c>
      <c r="R363" s="19"/>
      <c r="S363" s="18">
        <v>0</v>
      </c>
      <c r="T363" s="18">
        <v>0</v>
      </c>
      <c r="U363" s="18">
        <v>0</v>
      </c>
      <c r="V363" s="18">
        <v>0</v>
      </c>
      <c r="W363" s="17">
        <v>0</v>
      </c>
      <c r="X363" s="16">
        <v>4681.2</v>
      </c>
      <c r="Y363" s="58"/>
      <c r="Z363" s="58"/>
      <c r="AA363" s="15">
        <v>4681102.74</v>
      </c>
      <c r="AB363" s="55"/>
      <c r="AC363" s="55"/>
      <c r="AD363" s="55"/>
      <c r="AE363" s="14" t="s">
        <v>0</v>
      </c>
    </row>
    <row r="364" spans="1:31" ht="14.25" customHeight="1">
      <c r="A364" s="24"/>
      <c r="B364" s="56" t="s">
        <v>74</v>
      </c>
      <c r="C364" s="56"/>
      <c r="D364" s="56"/>
      <c r="E364" s="56"/>
      <c r="F364" s="56"/>
      <c r="G364" s="56"/>
      <c r="H364" s="56"/>
      <c r="I364" s="56"/>
      <c r="J364" s="56"/>
      <c r="K364" s="56"/>
      <c r="L364" s="57"/>
      <c r="M364" s="23">
        <v>17</v>
      </c>
      <c r="N364" s="22">
        <v>10</v>
      </c>
      <c r="O364" s="22">
        <v>6</v>
      </c>
      <c r="P364" s="21" t="s">
        <v>0</v>
      </c>
      <c r="Q364" s="20" t="s">
        <v>0</v>
      </c>
      <c r="R364" s="19"/>
      <c r="S364" s="18">
        <v>0</v>
      </c>
      <c r="T364" s="18">
        <v>0</v>
      </c>
      <c r="U364" s="18">
        <v>0</v>
      </c>
      <c r="V364" s="18">
        <v>0</v>
      </c>
      <c r="W364" s="17">
        <v>0</v>
      </c>
      <c r="X364" s="16">
        <v>1242.3</v>
      </c>
      <c r="Y364" s="58"/>
      <c r="Z364" s="58"/>
      <c r="AA364" s="15">
        <v>1237588.07</v>
      </c>
      <c r="AB364" s="55"/>
      <c r="AC364" s="55"/>
      <c r="AD364" s="55"/>
      <c r="AE364" s="14" t="s">
        <v>0</v>
      </c>
    </row>
    <row r="365" spans="1:31" ht="21.75" customHeight="1">
      <c r="A365" s="24"/>
      <c r="B365" s="56" t="s">
        <v>49</v>
      </c>
      <c r="C365" s="56"/>
      <c r="D365" s="56"/>
      <c r="E365" s="56"/>
      <c r="F365" s="56"/>
      <c r="G365" s="56"/>
      <c r="H365" s="56"/>
      <c r="I365" s="56"/>
      <c r="J365" s="56"/>
      <c r="K365" s="56"/>
      <c r="L365" s="57"/>
      <c r="M365" s="23">
        <v>17</v>
      </c>
      <c r="N365" s="22">
        <v>10</v>
      </c>
      <c r="O365" s="22">
        <v>6</v>
      </c>
      <c r="P365" s="21" t="s">
        <v>48</v>
      </c>
      <c r="Q365" s="20" t="s">
        <v>0</v>
      </c>
      <c r="R365" s="19"/>
      <c r="S365" s="18">
        <v>0</v>
      </c>
      <c r="T365" s="18">
        <v>0</v>
      </c>
      <c r="U365" s="18">
        <v>0</v>
      </c>
      <c r="V365" s="18">
        <v>0</v>
      </c>
      <c r="W365" s="17">
        <v>0</v>
      </c>
      <c r="X365" s="16">
        <v>1242.3</v>
      </c>
      <c r="Y365" s="58"/>
      <c r="Z365" s="58"/>
      <c r="AA365" s="15">
        <v>1237588.07</v>
      </c>
      <c r="AB365" s="55"/>
      <c r="AC365" s="55"/>
      <c r="AD365" s="55"/>
      <c r="AE365" s="14" t="s">
        <v>0</v>
      </c>
    </row>
    <row r="366" spans="1:31" ht="32.25" customHeight="1">
      <c r="A366" s="24"/>
      <c r="B366" s="56" t="s">
        <v>47</v>
      </c>
      <c r="C366" s="56"/>
      <c r="D366" s="56"/>
      <c r="E366" s="56"/>
      <c r="F366" s="56"/>
      <c r="G366" s="56"/>
      <c r="H366" s="56"/>
      <c r="I366" s="56"/>
      <c r="J366" s="56"/>
      <c r="K366" s="56"/>
      <c r="L366" s="57"/>
      <c r="M366" s="23">
        <v>17</v>
      </c>
      <c r="N366" s="22">
        <v>10</v>
      </c>
      <c r="O366" s="22">
        <v>6</v>
      </c>
      <c r="P366" s="21" t="s">
        <v>46</v>
      </c>
      <c r="Q366" s="20" t="s">
        <v>0</v>
      </c>
      <c r="R366" s="19"/>
      <c r="S366" s="18">
        <v>0</v>
      </c>
      <c r="T366" s="18">
        <v>0</v>
      </c>
      <c r="U366" s="18">
        <v>0</v>
      </c>
      <c r="V366" s="18">
        <v>0</v>
      </c>
      <c r="W366" s="17">
        <v>0</v>
      </c>
      <c r="X366" s="16">
        <v>1242.3</v>
      </c>
      <c r="Y366" s="58"/>
      <c r="Z366" s="58"/>
      <c r="AA366" s="15">
        <v>1237588.07</v>
      </c>
      <c r="AB366" s="55"/>
      <c r="AC366" s="55"/>
      <c r="AD366" s="55"/>
      <c r="AE366" s="14" t="s">
        <v>0</v>
      </c>
    </row>
    <row r="367" spans="1:31" ht="32.25" customHeight="1">
      <c r="A367" s="24"/>
      <c r="B367" s="56" t="s">
        <v>73</v>
      </c>
      <c r="C367" s="56"/>
      <c r="D367" s="56"/>
      <c r="E367" s="56"/>
      <c r="F367" s="56"/>
      <c r="G367" s="56"/>
      <c r="H367" s="56"/>
      <c r="I367" s="56"/>
      <c r="J367" s="56"/>
      <c r="K367" s="56"/>
      <c r="L367" s="57"/>
      <c r="M367" s="23">
        <v>17</v>
      </c>
      <c r="N367" s="22">
        <v>10</v>
      </c>
      <c r="O367" s="22">
        <v>6</v>
      </c>
      <c r="P367" s="21" t="s">
        <v>72</v>
      </c>
      <c r="Q367" s="20" t="s">
        <v>0</v>
      </c>
      <c r="R367" s="19"/>
      <c r="S367" s="18">
        <v>0</v>
      </c>
      <c r="T367" s="18">
        <v>0</v>
      </c>
      <c r="U367" s="18">
        <v>0</v>
      </c>
      <c r="V367" s="18">
        <v>0</v>
      </c>
      <c r="W367" s="17">
        <v>0</v>
      </c>
      <c r="X367" s="16">
        <v>1242.3</v>
      </c>
      <c r="Y367" s="58"/>
      <c r="Z367" s="58"/>
      <c r="AA367" s="15">
        <v>1237588.07</v>
      </c>
      <c r="AB367" s="55"/>
      <c r="AC367" s="55"/>
      <c r="AD367" s="55"/>
      <c r="AE367" s="14" t="s">
        <v>0</v>
      </c>
    </row>
    <row r="368" spans="1:31" ht="21.75" customHeight="1">
      <c r="A368" s="24"/>
      <c r="B368" s="56" t="s">
        <v>71</v>
      </c>
      <c r="C368" s="56"/>
      <c r="D368" s="56"/>
      <c r="E368" s="56"/>
      <c r="F368" s="56"/>
      <c r="G368" s="56"/>
      <c r="H368" s="56"/>
      <c r="I368" s="56"/>
      <c r="J368" s="56"/>
      <c r="K368" s="56"/>
      <c r="L368" s="57"/>
      <c r="M368" s="23">
        <v>17</v>
      </c>
      <c r="N368" s="22">
        <v>10</v>
      </c>
      <c r="O368" s="22">
        <v>6</v>
      </c>
      <c r="P368" s="21" t="s">
        <v>67</v>
      </c>
      <c r="Q368" s="20" t="s">
        <v>0</v>
      </c>
      <c r="R368" s="19"/>
      <c r="S368" s="18">
        <v>0</v>
      </c>
      <c r="T368" s="18">
        <v>0</v>
      </c>
      <c r="U368" s="18">
        <v>0</v>
      </c>
      <c r="V368" s="18">
        <v>0</v>
      </c>
      <c r="W368" s="17">
        <v>0</v>
      </c>
      <c r="X368" s="16">
        <v>1242.3</v>
      </c>
      <c r="Y368" s="58"/>
      <c r="Z368" s="58"/>
      <c r="AA368" s="15">
        <v>1237588.07</v>
      </c>
      <c r="AB368" s="55"/>
      <c r="AC368" s="55"/>
      <c r="AD368" s="55"/>
      <c r="AE368" s="14" t="s">
        <v>0</v>
      </c>
    </row>
    <row r="369" spans="1:31" ht="21.75" customHeight="1">
      <c r="A369" s="24"/>
      <c r="B369" s="56" t="s">
        <v>70</v>
      </c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23">
        <v>17</v>
      </c>
      <c r="N369" s="22">
        <v>10</v>
      </c>
      <c r="O369" s="22">
        <v>6</v>
      </c>
      <c r="P369" s="21" t="s">
        <v>67</v>
      </c>
      <c r="Q369" s="20" t="s">
        <v>69</v>
      </c>
      <c r="R369" s="19"/>
      <c r="S369" s="18">
        <v>0</v>
      </c>
      <c r="T369" s="18">
        <v>0</v>
      </c>
      <c r="U369" s="18">
        <v>0</v>
      </c>
      <c r="V369" s="18">
        <v>0</v>
      </c>
      <c r="W369" s="17">
        <v>0</v>
      </c>
      <c r="X369" s="16">
        <v>954.15</v>
      </c>
      <c r="Y369" s="58"/>
      <c r="Z369" s="58"/>
      <c r="AA369" s="15">
        <v>952850</v>
      </c>
      <c r="AB369" s="55"/>
      <c r="AC369" s="55"/>
      <c r="AD369" s="55"/>
      <c r="AE369" s="14" t="s">
        <v>0</v>
      </c>
    </row>
    <row r="370" spans="1:31" ht="42.75" customHeight="1">
      <c r="A370" s="24"/>
      <c r="B370" s="56" t="s">
        <v>68</v>
      </c>
      <c r="C370" s="56"/>
      <c r="D370" s="56"/>
      <c r="E370" s="56"/>
      <c r="F370" s="56"/>
      <c r="G370" s="56"/>
      <c r="H370" s="56"/>
      <c r="I370" s="56"/>
      <c r="J370" s="56"/>
      <c r="K370" s="56"/>
      <c r="L370" s="57"/>
      <c r="M370" s="23">
        <v>17</v>
      </c>
      <c r="N370" s="22">
        <v>10</v>
      </c>
      <c r="O370" s="22">
        <v>6</v>
      </c>
      <c r="P370" s="21" t="s">
        <v>67</v>
      </c>
      <c r="Q370" s="20" t="s">
        <v>66</v>
      </c>
      <c r="R370" s="19"/>
      <c r="S370" s="18">
        <v>0</v>
      </c>
      <c r="T370" s="18">
        <v>0</v>
      </c>
      <c r="U370" s="18">
        <v>0</v>
      </c>
      <c r="V370" s="18">
        <v>0</v>
      </c>
      <c r="W370" s="17">
        <v>0</v>
      </c>
      <c r="X370" s="16">
        <v>288.14999999999998</v>
      </c>
      <c r="Y370" s="58"/>
      <c r="Z370" s="58"/>
      <c r="AA370" s="15">
        <v>284738.07</v>
      </c>
      <c r="AB370" s="55"/>
      <c r="AC370" s="55"/>
      <c r="AD370" s="55"/>
      <c r="AE370" s="14" t="s">
        <v>0</v>
      </c>
    </row>
    <row r="371" spans="1:31" ht="14.25" customHeight="1">
      <c r="A371" s="24"/>
      <c r="B371" s="56" t="s">
        <v>65</v>
      </c>
      <c r="C371" s="56"/>
      <c r="D371" s="56"/>
      <c r="E371" s="56"/>
      <c r="F371" s="56"/>
      <c r="G371" s="56"/>
      <c r="H371" s="56"/>
      <c r="I371" s="56"/>
      <c r="J371" s="56"/>
      <c r="K371" s="56"/>
      <c r="L371" s="57"/>
      <c r="M371" s="23">
        <v>17</v>
      </c>
      <c r="N371" s="22">
        <v>11</v>
      </c>
      <c r="O371" s="22" t="s">
        <v>0</v>
      </c>
      <c r="P371" s="21" t="s">
        <v>0</v>
      </c>
      <c r="Q371" s="20" t="s">
        <v>0</v>
      </c>
      <c r="R371" s="19"/>
      <c r="S371" s="18">
        <v>0</v>
      </c>
      <c r="T371" s="18">
        <v>0</v>
      </c>
      <c r="U371" s="18">
        <v>0</v>
      </c>
      <c r="V371" s="18">
        <v>0</v>
      </c>
      <c r="W371" s="17">
        <v>0</v>
      </c>
      <c r="X371" s="16">
        <v>280</v>
      </c>
      <c r="Y371" s="58"/>
      <c r="Z371" s="58"/>
      <c r="AA371" s="15">
        <v>163151</v>
      </c>
      <c r="AB371" s="55"/>
      <c r="AC371" s="55"/>
      <c r="AD371" s="55"/>
      <c r="AE371" s="14" t="s">
        <v>0</v>
      </c>
    </row>
    <row r="372" spans="1:31" ht="14.25" customHeight="1">
      <c r="A372" s="24"/>
      <c r="B372" s="56" t="s">
        <v>64</v>
      </c>
      <c r="C372" s="56"/>
      <c r="D372" s="56"/>
      <c r="E372" s="56"/>
      <c r="F372" s="56"/>
      <c r="G372" s="56"/>
      <c r="H372" s="56"/>
      <c r="I372" s="56"/>
      <c r="J372" s="56"/>
      <c r="K372" s="56"/>
      <c r="L372" s="57"/>
      <c r="M372" s="23">
        <v>17</v>
      </c>
      <c r="N372" s="22">
        <v>11</v>
      </c>
      <c r="O372" s="22">
        <v>2</v>
      </c>
      <c r="P372" s="21" t="s">
        <v>0</v>
      </c>
      <c r="Q372" s="20" t="s">
        <v>0</v>
      </c>
      <c r="R372" s="19"/>
      <c r="S372" s="18">
        <v>0</v>
      </c>
      <c r="T372" s="18">
        <v>0</v>
      </c>
      <c r="U372" s="18">
        <v>0</v>
      </c>
      <c r="V372" s="18">
        <v>0</v>
      </c>
      <c r="W372" s="17">
        <v>0</v>
      </c>
      <c r="X372" s="16">
        <v>280</v>
      </c>
      <c r="Y372" s="58"/>
      <c r="Z372" s="58"/>
      <c r="AA372" s="15">
        <v>163151</v>
      </c>
      <c r="AB372" s="55"/>
      <c r="AC372" s="55"/>
      <c r="AD372" s="55"/>
      <c r="AE372" s="14" t="s">
        <v>0</v>
      </c>
    </row>
    <row r="373" spans="1:31" ht="32.25" customHeight="1">
      <c r="A373" s="24"/>
      <c r="B373" s="56" t="s">
        <v>63</v>
      </c>
      <c r="C373" s="56"/>
      <c r="D373" s="56"/>
      <c r="E373" s="56"/>
      <c r="F373" s="56"/>
      <c r="G373" s="56"/>
      <c r="H373" s="56"/>
      <c r="I373" s="56"/>
      <c r="J373" s="56"/>
      <c r="K373" s="56"/>
      <c r="L373" s="57"/>
      <c r="M373" s="23">
        <v>17</v>
      </c>
      <c r="N373" s="22">
        <v>11</v>
      </c>
      <c r="O373" s="22">
        <v>2</v>
      </c>
      <c r="P373" s="21" t="s">
        <v>62</v>
      </c>
      <c r="Q373" s="20" t="s">
        <v>0</v>
      </c>
      <c r="R373" s="19"/>
      <c r="S373" s="18">
        <v>0</v>
      </c>
      <c r="T373" s="18">
        <v>0</v>
      </c>
      <c r="U373" s="18">
        <v>0</v>
      </c>
      <c r="V373" s="18">
        <v>0</v>
      </c>
      <c r="W373" s="17">
        <v>0</v>
      </c>
      <c r="X373" s="16">
        <v>280</v>
      </c>
      <c r="Y373" s="58"/>
      <c r="Z373" s="58"/>
      <c r="AA373" s="15">
        <v>163151</v>
      </c>
      <c r="AB373" s="55"/>
      <c r="AC373" s="55"/>
      <c r="AD373" s="55"/>
      <c r="AE373" s="14" t="s">
        <v>0</v>
      </c>
    </row>
    <row r="374" spans="1:31" ht="21.75" customHeight="1">
      <c r="A374" s="24"/>
      <c r="B374" s="56" t="s">
        <v>61</v>
      </c>
      <c r="C374" s="56"/>
      <c r="D374" s="56"/>
      <c r="E374" s="56"/>
      <c r="F374" s="56"/>
      <c r="G374" s="56"/>
      <c r="H374" s="56"/>
      <c r="I374" s="56"/>
      <c r="J374" s="56"/>
      <c r="K374" s="56"/>
      <c r="L374" s="57"/>
      <c r="M374" s="23">
        <v>17</v>
      </c>
      <c r="N374" s="22">
        <v>11</v>
      </c>
      <c r="O374" s="22">
        <v>2</v>
      </c>
      <c r="P374" s="21" t="s">
        <v>60</v>
      </c>
      <c r="Q374" s="20" t="s">
        <v>0</v>
      </c>
      <c r="R374" s="19"/>
      <c r="S374" s="18">
        <v>0</v>
      </c>
      <c r="T374" s="18">
        <v>0</v>
      </c>
      <c r="U374" s="18">
        <v>0</v>
      </c>
      <c r="V374" s="18">
        <v>0</v>
      </c>
      <c r="W374" s="17">
        <v>0</v>
      </c>
      <c r="X374" s="16">
        <v>280</v>
      </c>
      <c r="Y374" s="58"/>
      <c r="Z374" s="58"/>
      <c r="AA374" s="15">
        <v>163151</v>
      </c>
      <c r="AB374" s="55"/>
      <c r="AC374" s="55"/>
      <c r="AD374" s="55"/>
      <c r="AE374" s="14" t="s">
        <v>0</v>
      </c>
    </row>
    <row r="375" spans="1:31" ht="42.75" customHeight="1">
      <c r="A375" s="24"/>
      <c r="B375" s="56" t="s">
        <v>59</v>
      </c>
      <c r="C375" s="56"/>
      <c r="D375" s="56"/>
      <c r="E375" s="56"/>
      <c r="F375" s="56"/>
      <c r="G375" s="56"/>
      <c r="H375" s="56"/>
      <c r="I375" s="56"/>
      <c r="J375" s="56"/>
      <c r="K375" s="56"/>
      <c r="L375" s="57"/>
      <c r="M375" s="23">
        <v>17</v>
      </c>
      <c r="N375" s="22">
        <v>11</v>
      </c>
      <c r="O375" s="22">
        <v>2</v>
      </c>
      <c r="P375" s="21" t="s">
        <v>58</v>
      </c>
      <c r="Q375" s="20" t="s">
        <v>0</v>
      </c>
      <c r="R375" s="19"/>
      <c r="S375" s="18">
        <v>0</v>
      </c>
      <c r="T375" s="18">
        <v>0</v>
      </c>
      <c r="U375" s="18">
        <v>0</v>
      </c>
      <c r="V375" s="18">
        <v>0</v>
      </c>
      <c r="W375" s="17">
        <v>0</v>
      </c>
      <c r="X375" s="16">
        <v>280</v>
      </c>
      <c r="Y375" s="58"/>
      <c r="Z375" s="58"/>
      <c r="AA375" s="15">
        <v>163151</v>
      </c>
      <c r="AB375" s="55"/>
      <c r="AC375" s="55"/>
      <c r="AD375" s="55"/>
      <c r="AE375" s="14" t="s">
        <v>0</v>
      </c>
    </row>
    <row r="376" spans="1:31" ht="32.25" customHeight="1">
      <c r="A376" s="24"/>
      <c r="B376" s="56" t="s">
        <v>57</v>
      </c>
      <c r="C376" s="56"/>
      <c r="D376" s="56"/>
      <c r="E376" s="56"/>
      <c r="F376" s="56"/>
      <c r="G376" s="56"/>
      <c r="H376" s="56"/>
      <c r="I376" s="56"/>
      <c r="J376" s="56"/>
      <c r="K376" s="56"/>
      <c r="L376" s="57"/>
      <c r="M376" s="23">
        <v>17</v>
      </c>
      <c r="N376" s="22">
        <v>11</v>
      </c>
      <c r="O376" s="22">
        <v>2</v>
      </c>
      <c r="P376" s="21" t="s">
        <v>53</v>
      </c>
      <c r="Q376" s="20" t="s">
        <v>0</v>
      </c>
      <c r="R376" s="19"/>
      <c r="S376" s="18">
        <v>0</v>
      </c>
      <c r="T376" s="18">
        <v>0</v>
      </c>
      <c r="U376" s="18">
        <v>0</v>
      </c>
      <c r="V376" s="18">
        <v>0</v>
      </c>
      <c r="W376" s="17">
        <v>0</v>
      </c>
      <c r="X376" s="16">
        <v>280</v>
      </c>
      <c r="Y376" s="58"/>
      <c r="Z376" s="58"/>
      <c r="AA376" s="15">
        <v>163151</v>
      </c>
      <c r="AB376" s="55"/>
      <c r="AC376" s="55"/>
      <c r="AD376" s="55"/>
      <c r="AE376" s="14" t="s">
        <v>0</v>
      </c>
    </row>
    <row r="377" spans="1:31" ht="21.75" customHeight="1">
      <c r="A377" s="24"/>
      <c r="B377" s="56" t="s">
        <v>56</v>
      </c>
      <c r="C377" s="56"/>
      <c r="D377" s="56"/>
      <c r="E377" s="56"/>
      <c r="F377" s="56"/>
      <c r="G377" s="56"/>
      <c r="H377" s="56"/>
      <c r="I377" s="56"/>
      <c r="J377" s="56"/>
      <c r="K377" s="56"/>
      <c r="L377" s="57"/>
      <c r="M377" s="23">
        <v>17</v>
      </c>
      <c r="N377" s="22">
        <v>11</v>
      </c>
      <c r="O377" s="22">
        <v>2</v>
      </c>
      <c r="P377" s="21" t="s">
        <v>53</v>
      </c>
      <c r="Q377" s="20" t="s">
        <v>55</v>
      </c>
      <c r="R377" s="19"/>
      <c r="S377" s="18">
        <v>0</v>
      </c>
      <c r="T377" s="18">
        <v>0</v>
      </c>
      <c r="U377" s="18">
        <v>0</v>
      </c>
      <c r="V377" s="18">
        <v>0</v>
      </c>
      <c r="W377" s="17">
        <v>0</v>
      </c>
      <c r="X377" s="16">
        <v>264.67</v>
      </c>
      <c r="Y377" s="58"/>
      <c r="Z377" s="58"/>
      <c r="AA377" s="15">
        <v>163151</v>
      </c>
      <c r="AB377" s="55"/>
      <c r="AC377" s="55"/>
      <c r="AD377" s="55"/>
      <c r="AE377" s="14" t="s">
        <v>0</v>
      </c>
    </row>
    <row r="378" spans="1:31" ht="14.25" customHeight="1">
      <c r="A378" s="24"/>
      <c r="B378" s="56" t="s">
        <v>54</v>
      </c>
      <c r="C378" s="56"/>
      <c r="D378" s="56"/>
      <c r="E378" s="56"/>
      <c r="F378" s="56"/>
      <c r="G378" s="56"/>
      <c r="H378" s="56"/>
      <c r="I378" s="56"/>
      <c r="J378" s="56"/>
      <c r="K378" s="56"/>
      <c r="L378" s="57"/>
      <c r="M378" s="23">
        <v>17</v>
      </c>
      <c r="N378" s="22">
        <v>11</v>
      </c>
      <c r="O378" s="22">
        <v>2</v>
      </c>
      <c r="P378" s="21" t="s">
        <v>53</v>
      </c>
      <c r="Q378" s="20" t="s">
        <v>52</v>
      </c>
      <c r="R378" s="19"/>
      <c r="S378" s="18">
        <v>0</v>
      </c>
      <c r="T378" s="18">
        <v>0</v>
      </c>
      <c r="U378" s="18">
        <v>0</v>
      </c>
      <c r="V378" s="18">
        <v>0</v>
      </c>
      <c r="W378" s="17">
        <v>0</v>
      </c>
      <c r="X378" s="16">
        <v>15.33</v>
      </c>
      <c r="Y378" s="58"/>
      <c r="Z378" s="58"/>
      <c r="AA378" s="15">
        <v>0</v>
      </c>
      <c r="AB378" s="55"/>
      <c r="AC378" s="55"/>
      <c r="AD378" s="55"/>
      <c r="AE378" s="14" t="s">
        <v>0</v>
      </c>
    </row>
    <row r="379" spans="1:31" ht="14.25" customHeight="1">
      <c r="A379" s="24"/>
      <c r="B379" s="56" t="s">
        <v>51</v>
      </c>
      <c r="C379" s="56"/>
      <c r="D379" s="56"/>
      <c r="E379" s="56"/>
      <c r="F379" s="56"/>
      <c r="G379" s="56"/>
      <c r="H379" s="56"/>
      <c r="I379" s="56"/>
      <c r="J379" s="56"/>
      <c r="K379" s="56"/>
      <c r="L379" s="57"/>
      <c r="M379" s="23">
        <v>17</v>
      </c>
      <c r="N379" s="22">
        <v>12</v>
      </c>
      <c r="O379" s="22" t="s">
        <v>0</v>
      </c>
      <c r="P379" s="21" t="s">
        <v>0</v>
      </c>
      <c r="Q379" s="20" t="s">
        <v>0</v>
      </c>
      <c r="R379" s="19"/>
      <c r="S379" s="18">
        <v>0</v>
      </c>
      <c r="T379" s="18">
        <v>0</v>
      </c>
      <c r="U379" s="18">
        <v>0</v>
      </c>
      <c r="V379" s="18">
        <v>0</v>
      </c>
      <c r="W379" s="17">
        <v>0</v>
      </c>
      <c r="X379" s="16">
        <v>1914</v>
      </c>
      <c r="Y379" s="58"/>
      <c r="Z379" s="58"/>
      <c r="AA379" s="15">
        <v>1615500</v>
      </c>
      <c r="AB379" s="55"/>
      <c r="AC379" s="55"/>
      <c r="AD379" s="55"/>
      <c r="AE379" s="14" t="s">
        <v>0</v>
      </c>
    </row>
    <row r="380" spans="1:31" ht="14.25" customHeight="1">
      <c r="A380" s="24"/>
      <c r="B380" s="56" t="s">
        <v>50</v>
      </c>
      <c r="C380" s="56"/>
      <c r="D380" s="56"/>
      <c r="E380" s="56"/>
      <c r="F380" s="56"/>
      <c r="G380" s="56"/>
      <c r="H380" s="56"/>
      <c r="I380" s="56"/>
      <c r="J380" s="56"/>
      <c r="K380" s="56"/>
      <c r="L380" s="57"/>
      <c r="M380" s="23">
        <v>17</v>
      </c>
      <c r="N380" s="22">
        <v>12</v>
      </c>
      <c r="O380" s="22">
        <v>2</v>
      </c>
      <c r="P380" s="21" t="s">
        <v>0</v>
      </c>
      <c r="Q380" s="20" t="s">
        <v>0</v>
      </c>
      <c r="R380" s="19"/>
      <c r="S380" s="18">
        <v>0</v>
      </c>
      <c r="T380" s="18">
        <v>0</v>
      </c>
      <c r="U380" s="18">
        <v>0</v>
      </c>
      <c r="V380" s="18">
        <v>0</v>
      </c>
      <c r="W380" s="17">
        <v>0</v>
      </c>
      <c r="X380" s="16">
        <v>1914</v>
      </c>
      <c r="Y380" s="58"/>
      <c r="Z380" s="58"/>
      <c r="AA380" s="15">
        <v>1615500</v>
      </c>
      <c r="AB380" s="55"/>
      <c r="AC380" s="55"/>
      <c r="AD380" s="55"/>
      <c r="AE380" s="14" t="s">
        <v>0</v>
      </c>
    </row>
    <row r="381" spans="1:31" ht="21.75" customHeight="1">
      <c r="A381" s="24"/>
      <c r="B381" s="56" t="s">
        <v>49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7"/>
      <c r="M381" s="23">
        <v>17</v>
      </c>
      <c r="N381" s="22">
        <v>12</v>
      </c>
      <c r="O381" s="22">
        <v>2</v>
      </c>
      <c r="P381" s="21" t="s">
        <v>48</v>
      </c>
      <c r="Q381" s="20" t="s">
        <v>0</v>
      </c>
      <c r="R381" s="19"/>
      <c r="S381" s="18">
        <v>0</v>
      </c>
      <c r="T381" s="18">
        <v>0</v>
      </c>
      <c r="U381" s="18">
        <v>0</v>
      </c>
      <c r="V381" s="18">
        <v>0</v>
      </c>
      <c r="W381" s="17">
        <v>0</v>
      </c>
      <c r="X381" s="16">
        <v>1914</v>
      </c>
      <c r="Y381" s="58"/>
      <c r="Z381" s="58"/>
      <c r="AA381" s="15">
        <v>1615500</v>
      </c>
      <c r="AB381" s="55"/>
      <c r="AC381" s="55"/>
      <c r="AD381" s="55"/>
      <c r="AE381" s="14" t="s">
        <v>0</v>
      </c>
    </row>
    <row r="382" spans="1:31" ht="32.25" customHeight="1">
      <c r="A382" s="24"/>
      <c r="B382" s="56" t="s">
        <v>47</v>
      </c>
      <c r="C382" s="56"/>
      <c r="D382" s="56"/>
      <c r="E382" s="56"/>
      <c r="F382" s="56"/>
      <c r="G382" s="56"/>
      <c r="H382" s="56"/>
      <c r="I382" s="56"/>
      <c r="J382" s="56"/>
      <c r="K382" s="56"/>
      <c r="L382" s="57"/>
      <c r="M382" s="23">
        <v>17</v>
      </c>
      <c r="N382" s="22">
        <v>12</v>
      </c>
      <c r="O382" s="22">
        <v>2</v>
      </c>
      <c r="P382" s="21" t="s">
        <v>46</v>
      </c>
      <c r="Q382" s="20" t="s">
        <v>0</v>
      </c>
      <c r="R382" s="19"/>
      <c r="S382" s="18">
        <v>0</v>
      </c>
      <c r="T382" s="18">
        <v>0</v>
      </c>
      <c r="U382" s="18">
        <v>0</v>
      </c>
      <c r="V382" s="18">
        <v>0</v>
      </c>
      <c r="W382" s="17">
        <v>0</v>
      </c>
      <c r="X382" s="16">
        <v>1914</v>
      </c>
      <c r="Y382" s="58"/>
      <c r="Z382" s="58"/>
      <c r="AA382" s="15">
        <v>1615500</v>
      </c>
      <c r="AB382" s="55"/>
      <c r="AC382" s="55"/>
      <c r="AD382" s="55"/>
      <c r="AE382" s="14" t="s">
        <v>0</v>
      </c>
    </row>
    <row r="383" spans="1:31" ht="32.25" customHeight="1">
      <c r="A383" s="24"/>
      <c r="B383" s="56" t="s">
        <v>45</v>
      </c>
      <c r="C383" s="56"/>
      <c r="D383" s="56"/>
      <c r="E383" s="56"/>
      <c r="F383" s="56"/>
      <c r="G383" s="56"/>
      <c r="H383" s="56"/>
      <c r="I383" s="56"/>
      <c r="J383" s="56"/>
      <c r="K383" s="56"/>
      <c r="L383" s="57"/>
      <c r="M383" s="23">
        <v>17</v>
      </c>
      <c r="N383" s="22">
        <v>12</v>
      </c>
      <c r="O383" s="22">
        <v>2</v>
      </c>
      <c r="P383" s="21" t="s">
        <v>44</v>
      </c>
      <c r="Q383" s="20" t="s">
        <v>0</v>
      </c>
      <c r="R383" s="19"/>
      <c r="S383" s="18">
        <v>0</v>
      </c>
      <c r="T383" s="18">
        <v>0</v>
      </c>
      <c r="U383" s="18">
        <v>0</v>
      </c>
      <c r="V383" s="18">
        <v>0</v>
      </c>
      <c r="W383" s="17">
        <v>0</v>
      </c>
      <c r="X383" s="16">
        <v>1914</v>
      </c>
      <c r="Y383" s="58"/>
      <c r="Z383" s="58"/>
      <c r="AA383" s="15">
        <v>1615500</v>
      </c>
      <c r="AB383" s="55"/>
      <c r="AC383" s="55"/>
      <c r="AD383" s="55"/>
      <c r="AE383" s="14" t="s">
        <v>0</v>
      </c>
    </row>
    <row r="384" spans="1:31" ht="63.75" customHeight="1">
      <c r="A384" s="24"/>
      <c r="B384" s="56" t="s">
        <v>43</v>
      </c>
      <c r="C384" s="56"/>
      <c r="D384" s="56"/>
      <c r="E384" s="56"/>
      <c r="F384" s="56"/>
      <c r="G384" s="56"/>
      <c r="H384" s="56"/>
      <c r="I384" s="56"/>
      <c r="J384" s="56"/>
      <c r="K384" s="56"/>
      <c r="L384" s="57"/>
      <c r="M384" s="23">
        <v>17</v>
      </c>
      <c r="N384" s="22">
        <v>12</v>
      </c>
      <c r="O384" s="22">
        <v>2</v>
      </c>
      <c r="P384" s="21" t="s">
        <v>41</v>
      </c>
      <c r="Q384" s="20" t="s">
        <v>0</v>
      </c>
      <c r="R384" s="19"/>
      <c r="S384" s="18">
        <v>0</v>
      </c>
      <c r="T384" s="18">
        <v>0</v>
      </c>
      <c r="U384" s="18">
        <v>0</v>
      </c>
      <c r="V384" s="18">
        <v>0</v>
      </c>
      <c r="W384" s="17">
        <v>0</v>
      </c>
      <c r="X384" s="16">
        <v>1914</v>
      </c>
      <c r="Y384" s="58"/>
      <c r="Z384" s="58"/>
      <c r="AA384" s="15">
        <v>1615500</v>
      </c>
      <c r="AB384" s="55"/>
      <c r="AC384" s="55"/>
      <c r="AD384" s="55"/>
      <c r="AE384" s="14" t="s">
        <v>0</v>
      </c>
    </row>
    <row r="385" spans="1:31" ht="53.25" customHeight="1">
      <c r="A385" s="24"/>
      <c r="B385" s="56" t="s">
        <v>42</v>
      </c>
      <c r="C385" s="56"/>
      <c r="D385" s="56"/>
      <c r="E385" s="56"/>
      <c r="F385" s="56"/>
      <c r="G385" s="56"/>
      <c r="H385" s="56"/>
      <c r="I385" s="56"/>
      <c r="J385" s="56"/>
      <c r="K385" s="56"/>
      <c r="L385" s="57"/>
      <c r="M385" s="23">
        <v>17</v>
      </c>
      <c r="N385" s="22">
        <v>12</v>
      </c>
      <c r="O385" s="22">
        <v>2</v>
      </c>
      <c r="P385" s="21" t="s">
        <v>41</v>
      </c>
      <c r="Q385" s="20" t="s">
        <v>40</v>
      </c>
      <c r="R385" s="19"/>
      <c r="S385" s="18">
        <v>0</v>
      </c>
      <c r="T385" s="18">
        <v>0</v>
      </c>
      <c r="U385" s="18">
        <v>0</v>
      </c>
      <c r="V385" s="18">
        <v>0</v>
      </c>
      <c r="W385" s="17">
        <v>0</v>
      </c>
      <c r="X385" s="16">
        <v>1914</v>
      </c>
      <c r="Y385" s="58"/>
      <c r="Z385" s="58"/>
      <c r="AA385" s="15">
        <v>1615500</v>
      </c>
      <c r="AB385" s="55"/>
      <c r="AC385" s="55"/>
      <c r="AD385" s="55"/>
      <c r="AE385" s="14" t="s">
        <v>0</v>
      </c>
    </row>
    <row r="386" spans="1:31" ht="21.75" customHeight="1">
      <c r="A386" s="24"/>
      <c r="B386" s="56" t="s">
        <v>39</v>
      </c>
      <c r="C386" s="56"/>
      <c r="D386" s="56"/>
      <c r="E386" s="56"/>
      <c r="F386" s="56"/>
      <c r="G386" s="56"/>
      <c r="H386" s="56"/>
      <c r="I386" s="56"/>
      <c r="J386" s="56"/>
      <c r="K386" s="56"/>
      <c r="L386" s="57"/>
      <c r="M386" s="23">
        <v>17</v>
      </c>
      <c r="N386" s="22">
        <v>13</v>
      </c>
      <c r="O386" s="22" t="s">
        <v>0</v>
      </c>
      <c r="P386" s="21" t="s">
        <v>0</v>
      </c>
      <c r="Q386" s="20" t="s">
        <v>0</v>
      </c>
      <c r="R386" s="19"/>
      <c r="S386" s="18">
        <v>0</v>
      </c>
      <c r="T386" s="18">
        <v>0</v>
      </c>
      <c r="U386" s="18">
        <v>0</v>
      </c>
      <c r="V386" s="18">
        <v>0</v>
      </c>
      <c r="W386" s="17">
        <v>0</v>
      </c>
      <c r="X386" s="16">
        <v>2940.76</v>
      </c>
      <c r="Y386" s="58"/>
      <c r="Z386" s="58"/>
      <c r="AA386" s="15">
        <v>2560417.5699999998</v>
      </c>
      <c r="AB386" s="55"/>
      <c r="AC386" s="55"/>
      <c r="AD386" s="55"/>
      <c r="AE386" s="14" t="s">
        <v>0</v>
      </c>
    </row>
    <row r="387" spans="1:31" ht="21.75" customHeight="1">
      <c r="A387" s="24"/>
      <c r="B387" s="56" t="s">
        <v>38</v>
      </c>
      <c r="C387" s="56"/>
      <c r="D387" s="56"/>
      <c r="E387" s="56"/>
      <c r="F387" s="56"/>
      <c r="G387" s="56"/>
      <c r="H387" s="56"/>
      <c r="I387" s="56"/>
      <c r="J387" s="56"/>
      <c r="K387" s="56"/>
      <c r="L387" s="57"/>
      <c r="M387" s="23">
        <v>17</v>
      </c>
      <c r="N387" s="22">
        <v>13</v>
      </c>
      <c r="O387" s="22">
        <v>1</v>
      </c>
      <c r="P387" s="21" t="s">
        <v>0</v>
      </c>
      <c r="Q387" s="20" t="s">
        <v>0</v>
      </c>
      <c r="R387" s="19"/>
      <c r="S387" s="18">
        <v>0</v>
      </c>
      <c r="T387" s="18">
        <v>0</v>
      </c>
      <c r="U387" s="18">
        <v>0</v>
      </c>
      <c r="V387" s="18">
        <v>0</v>
      </c>
      <c r="W387" s="17">
        <v>0</v>
      </c>
      <c r="X387" s="16">
        <v>2940.76</v>
      </c>
      <c r="Y387" s="58"/>
      <c r="Z387" s="58"/>
      <c r="AA387" s="15">
        <v>2560417.5699999998</v>
      </c>
      <c r="AB387" s="55"/>
      <c r="AC387" s="55"/>
      <c r="AD387" s="55"/>
      <c r="AE387" s="14" t="s">
        <v>0</v>
      </c>
    </row>
    <row r="388" spans="1:31" ht="21.75" customHeight="1">
      <c r="A388" s="24"/>
      <c r="B388" s="56" t="s">
        <v>28</v>
      </c>
      <c r="C388" s="56"/>
      <c r="D388" s="56"/>
      <c r="E388" s="56"/>
      <c r="F388" s="56"/>
      <c r="G388" s="56"/>
      <c r="H388" s="56"/>
      <c r="I388" s="56"/>
      <c r="J388" s="56"/>
      <c r="K388" s="56"/>
      <c r="L388" s="57"/>
      <c r="M388" s="23">
        <v>17</v>
      </c>
      <c r="N388" s="22">
        <v>13</v>
      </c>
      <c r="O388" s="22">
        <v>1</v>
      </c>
      <c r="P388" s="21" t="s">
        <v>29</v>
      </c>
      <c r="Q388" s="20" t="s">
        <v>0</v>
      </c>
      <c r="R388" s="19"/>
      <c r="S388" s="18">
        <v>0</v>
      </c>
      <c r="T388" s="18">
        <v>0</v>
      </c>
      <c r="U388" s="18">
        <v>0</v>
      </c>
      <c r="V388" s="18">
        <v>0</v>
      </c>
      <c r="W388" s="17">
        <v>0</v>
      </c>
      <c r="X388" s="16">
        <v>2940.76</v>
      </c>
      <c r="Y388" s="58"/>
      <c r="Z388" s="58"/>
      <c r="AA388" s="15">
        <v>2560417.5699999998</v>
      </c>
      <c r="AB388" s="55"/>
      <c r="AC388" s="55"/>
      <c r="AD388" s="55"/>
      <c r="AE388" s="14" t="s">
        <v>0</v>
      </c>
    </row>
    <row r="389" spans="1:31" ht="21.75" customHeight="1">
      <c r="A389" s="24"/>
      <c r="B389" s="56" t="s">
        <v>28</v>
      </c>
      <c r="C389" s="56"/>
      <c r="D389" s="56"/>
      <c r="E389" s="56"/>
      <c r="F389" s="56"/>
      <c r="G389" s="56"/>
      <c r="H389" s="56"/>
      <c r="I389" s="56"/>
      <c r="J389" s="56"/>
      <c r="K389" s="56"/>
      <c r="L389" s="57"/>
      <c r="M389" s="23">
        <v>17</v>
      </c>
      <c r="N389" s="22">
        <v>13</v>
      </c>
      <c r="O389" s="22">
        <v>1</v>
      </c>
      <c r="P389" s="21" t="s">
        <v>27</v>
      </c>
      <c r="Q389" s="20" t="s">
        <v>0</v>
      </c>
      <c r="R389" s="19"/>
      <c r="S389" s="18">
        <v>0</v>
      </c>
      <c r="T389" s="18">
        <v>0</v>
      </c>
      <c r="U389" s="18">
        <v>0</v>
      </c>
      <c r="V389" s="18">
        <v>0</v>
      </c>
      <c r="W389" s="17">
        <v>0</v>
      </c>
      <c r="X389" s="16">
        <v>2940.76</v>
      </c>
      <c r="Y389" s="58"/>
      <c r="Z389" s="58"/>
      <c r="AA389" s="15">
        <v>2560417.5699999998</v>
      </c>
      <c r="AB389" s="55"/>
      <c r="AC389" s="55"/>
      <c r="AD389" s="55"/>
      <c r="AE389" s="14" t="s">
        <v>0</v>
      </c>
    </row>
    <row r="390" spans="1:31" ht="42.75" customHeight="1">
      <c r="A390" s="24"/>
      <c r="B390" s="56" t="s">
        <v>37</v>
      </c>
      <c r="C390" s="56"/>
      <c r="D390" s="56"/>
      <c r="E390" s="56"/>
      <c r="F390" s="56"/>
      <c r="G390" s="56"/>
      <c r="H390" s="56"/>
      <c r="I390" s="56"/>
      <c r="J390" s="56"/>
      <c r="K390" s="56"/>
      <c r="L390" s="57"/>
      <c r="M390" s="23">
        <v>17</v>
      </c>
      <c r="N390" s="22">
        <v>13</v>
      </c>
      <c r="O390" s="22">
        <v>1</v>
      </c>
      <c r="P390" s="21" t="s">
        <v>36</v>
      </c>
      <c r="Q390" s="20" t="s">
        <v>0</v>
      </c>
      <c r="R390" s="19"/>
      <c r="S390" s="18">
        <v>0</v>
      </c>
      <c r="T390" s="18">
        <v>0</v>
      </c>
      <c r="U390" s="18">
        <v>0</v>
      </c>
      <c r="V390" s="18">
        <v>0</v>
      </c>
      <c r="W390" s="17">
        <v>0</v>
      </c>
      <c r="X390" s="16">
        <v>2940.76</v>
      </c>
      <c r="Y390" s="58"/>
      <c r="Z390" s="58"/>
      <c r="AA390" s="15">
        <v>2560417.5699999998</v>
      </c>
      <c r="AB390" s="55"/>
      <c r="AC390" s="55"/>
      <c r="AD390" s="55"/>
      <c r="AE390" s="14" t="s">
        <v>0</v>
      </c>
    </row>
    <row r="391" spans="1:31" ht="42.75" customHeight="1">
      <c r="A391" s="24"/>
      <c r="B391" s="56" t="s">
        <v>35</v>
      </c>
      <c r="C391" s="56"/>
      <c r="D391" s="56"/>
      <c r="E391" s="56"/>
      <c r="F391" s="56"/>
      <c r="G391" s="56"/>
      <c r="H391" s="56"/>
      <c r="I391" s="56"/>
      <c r="J391" s="56"/>
      <c r="K391" s="56"/>
      <c r="L391" s="57"/>
      <c r="M391" s="23">
        <v>17</v>
      </c>
      <c r="N391" s="22">
        <v>13</v>
      </c>
      <c r="O391" s="22">
        <v>1</v>
      </c>
      <c r="P391" s="21" t="s">
        <v>33</v>
      </c>
      <c r="Q391" s="20" t="s">
        <v>0</v>
      </c>
      <c r="R391" s="19"/>
      <c r="S391" s="18">
        <v>0</v>
      </c>
      <c r="T391" s="18">
        <v>0</v>
      </c>
      <c r="U391" s="18">
        <v>0</v>
      </c>
      <c r="V391" s="18">
        <v>0</v>
      </c>
      <c r="W391" s="17">
        <v>0</v>
      </c>
      <c r="X391" s="16">
        <v>2940.76</v>
      </c>
      <c r="Y391" s="58"/>
      <c r="Z391" s="58"/>
      <c r="AA391" s="15">
        <v>2560417.5699999998</v>
      </c>
      <c r="AB391" s="55"/>
      <c r="AC391" s="55"/>
      <c r="AD391" s="55"/>
      <c r="AE391" s="14" t="s">
        <v>0</v>
      </c>
    </row>
    <row r="392" spans="1:31" ht="14.25" customHeight="1">
      <c r="A392" s="24"/>
      <c r="B392" s="56" t="s">
        <v>34</v>
      </c>
      <c r="C392" s="56"/>
      <c r="D392" s="56"/>
      <c r="E392" s="56"/>
      <c r="F392" s="56"/>
      <c r="G392" s="56"/>
      <c r="H392" s="56"/>
      <c r="I392" s="56"/>
      <c r="J392" s="56"/>
      <c r="K392" s="56"/>
      <c r="L392" s="57"/>
      <c r="M392" s="23">
        <v>17</v>
      </c>
      <c r="N392" s="22">
        <v>13</v>
      </c>
      <c r="O392" s="22">
        <v>1</v>
      </c>
      <c r="P392" s="21" t="s">
        <v>33</v>
      </c>
      <c r="Q392" s="20" t="s">
        <v>32</v>
      </c>
      <c r="R392" s="19"/>
      <c r="S392" s="18">
        <v>0</v>
      </c>
      <c r="T392" s="18">
        <v>0</v>
      </c>
      <c r="U392" s="18">
        <v>0</v>
      </c>
      <c r="V392" s="18">
        <v>0</v>
      </c>
      <c r="W392" s="17">
        <v>0</v>
      </c>
      <c r="X392" s="16">
        <v>2940.76</v>
      </c>
      <c r="Y392" s="58"/>
      <c r="Z392" s="58"/>
      <c r="AA392" s="15">
        <v>2560417.5699999998</v>
      </c>
      <c r="AB392" s="55"/>
      <c r="AC392" s="55"/>
      <c r="AD392" s="55"/>
      <c r="AE392" s="14" t="s">
        <v>0</v>
      </c>
    </row>
    <row r="393" spans="1:31" ht="32.25" customHeight="1">
      <c r="A393" s="24"/>
      <c r="B393" s="56" t="s">
        <v>31</v>
      </c>
      <c r="C393" s="56"/>
      <c r="D393" s="56"/>
      <c r="E393" s="56"/>
      <c r="F393" s="56"/>
      <c r="G393" s="56"/>
      <c r="H393" s="56"/>
      <c r="I393" s="56"/>
      <c r="J393" s="56"/>
      <c r="K393" s="56"/>
      <c r="L393" s="57"/>
      <c r="M393" s="23">
        <v>17</v>
      </c>
      <c r="N393" s="22">
        <v>14</v>
      </c>
      <c r="O393" s="22" t="s">
        <v>0</v>
      </c>
      <c r="P393" s="21" t="s">
        <v>0</v>
      </c>
      <c r="Q393" s="20" t="s">
        <v>0</v>
      </c>
      <c r="R393" s="19"/>
      <c r="S393" s="18">
        <v>0</v>
      </c>
      <c r="T393" s="18">
        <v>0</v>
      </c>
      <c r="U393" s="18">
        <v>0</v>
      </c>
      <c r="V393" s="18">
        <v>0</v>
      </c>
      <c r="W393" s="17">
        <v>0</v>
      </c>
      <c r="X393" s="16">
        <v>31325.54</v>
      </c>
      <c r="Y393" s="58"/>
      <c r="Z393" s="58"/>
      <c r="AA393" s="15">
        <v>28891580.969999999</v>
      </c>
      <c r="AB393" s="55"/>
      <c r="AC393" s="55"/>
      <c r="AD393" s="55"/>
      <c r="AE393" s="14" t="s">
        <v>0</v>
      </c>
    </row>
    <row r="394" spans="1:31" ht="32.25" customHeight="1">
      <c r="A394" s="24"/>
      <c r="B394" s="56" t="s">
        <v>30</v>
      </c>
      <c r="C394" s="56"/>
      <c r="D394" s="56"/>
      <c r="E394" s="56"/>
      <c r="F394" s="56"/>
      <c r="G394" s="56"/>
      <c r="H394" s="56"/>
      <c r="I394" s="56"/>
      <c r="J394" s="56"/>
      <c r="K394" s="56"/>
      <c r="L394" s="57"/>
      <c r="M394" s="23">
        <v>17</v>
      </c>
      <c r="N394" s="22">
        <v>14</v>
      </c>
      <c r="O394" s="22">
        <v>1</v>
      </c>
      <c r="P394" s="21" t="s">
        <v>0</v>
      </c>
      <c r="Q394" s="20" t="s">
        <v>0</v>
      </c>
      <c r="R394" s="19"/>
      <c r="S394" s="18">
        <v>0</v>
      </c>
      <c r="T394" s="18">
        <v>0</v>
      </c>
      <c r="U394" s="18">
        <v>0</v>
      </c>
      <c r="V394" s="18">
        <v>0</v>
      </c>
      <c r="W394" s="17">
        <v>0</v>
      </c>
      <c r="X394" s="16">
        <v>18658</v>
      </c>
      <c r="Y394" s="58"/>
      <c r="Z394" s="58"/>
      <c r="AA394" s="15">
        <v>18658000</v>
      </c>
      <c r="AB394" s="55"/>
      <c r="AC394" s="55"/>
      <c r="AD394" s="55"/>
      <c r="AE394" s="14" t="s">
        <v>0</v>
      </c>
    </row>
    <row r="395" spans="1:31" ht="21.75" customHeight="1">
      <c r="A395" s="24"/>
      <c r="B395" s="56" t="s">
        <v>28</v>
      </c>
      <c r="C395" s="56"/>
      <c r="D395" s="56"/>
      <c r="E395" s="56"/>
      <c r="F395" s="56"/>
      <c r="G395" s="56"/>
      <c r="H395" s="56"/>
      <c r="I395" s="56"/>
      <c r="J395" s="56"/>
      <c r="K395" s="56"/>
      <c r="L395" s="57"/>
      <c r="M395" s="23">
        <v>17</v>
      </c>
      <c r="N395" s="22">
        <v>14</v>
      </c>
      <c r="O395" s="22">
        <v>1</v>
      </c>
      <c r="P395" s="21" t="s">
        <v>29</v>
      </c>
      <c r="Q395" s="20" t="s">
        <v>0</v>
      </c>
      <c r="R395" s="19"/>
      <c r="S395" s="18">
        <v>0</v>
      </c>
      <c r="T395" s="18">
        <v>0</v>
      </c>
      <c r="U395" s="18">
        <v>0</v>
      </c>
      <c r="V395" s="18">
        <v>0</v>
      </c>
      <c r="W395" s="17">
        <v>0</v>
      </c>
      <c r="X395" s="16">
        <v>18658</v>
      </c>
      <c r="Y395" s="58"/>
      <c r="Z395" s="58"/>
      <c r="AA395" s="15">
        <v>18658000</v>
      </c>
      <c r="AB395" s="55"/>
      <c r="AC395" s="55"/>
      <c r="AD395" s="55"/>
      <c r="AE395" s="14" t="s">
        <v>0</v>
      </c>
    </row>
    <row r="396" spans="1:31" ht="21.75" customHeight="1">
      <c r="A396" s="24"/>
      <c r="B396" s="56" t="s">
        <v>28</v>
      </c>
      <c r="C396" s="56"/>
      <c r="D396" s="56"/>
      <c r="E396" s="56"/>
      <c r="F396" s="56"/>
      <c r="G396" s="56"/>
      <c r="H396" s="56"/>
      <c r="I396" s="56"/>
      <c r="J396" s="56"/>
      <c r="K396" s="56"/>
      <c r="L396" s="57"/>
      <c r="M396" s="23">
        <v>17</v>
      </c>
      <c r="N396" s="22">
        <v>14</v>
      </c>
      <c r="O396" s="22">
        <v>1</v>
      </c>
      <c r="P396" s="21" t="s">
        <v>27</v>
      </c>
      <c r="Q396" s="20" t="s">
        <v>0</v>
      </c>
      <c r="R396" s="19"/>
      <c r="S396" s="18">
        <v>0</v>
      </c>
      <c r="T396" s="18">
        <v>0</v>
      </c>
      <c r="U396" s="18">
        <v>0</v>
      </c>
      <c r="V396" s="18">
        <v>0</v>
      </c>
      <c r="W396" s="17">
        <v>0</v>
      </c>
      <c r="X396" s="16">
        <v>18658</v>
      </c>
      <c r="Y396" s="58"/>
      <c r="Z396" s="58"/>
      <c r="AA396" s="15">
        <v>18658000</v>
      </c>
      <c r="AB396" s="55"/>
      <c r="AC396" s="55"/>
      <c r="AD396" s="55"/>
      <c r="AE396" s="14" t="s">
        <v>0</v>
      </c>
    </row>
    <row r="397" spans="1:31" ht="32.25" customHeight="1">
      <c r="A397" s="24"/>
      <c r="B397" s="56" t="s">
        <v>26</v>
      </c>
      <c r="C397" s="56"/>
      <c r="D397" s="56"/>
      <c r="E397" s="56"/>
      <c r="F397" s="56"/>
      <c r="G397" s="56"/>
      <c r="H397" s="56"/>
      <c r="I397" s="56"/>
      <c r="J397" s="56"/>
      <c r="K397" s="56"/>
      <c r="L397" s="57"/>
      <c r="M397" s="23">
        <v>17</v>
      </c>
      <c r="N397" s="22">
        <v>14</v>
      </c>
      <c r="O397" s="22">
        <v>1</v>
      </c>
      <c r="P397" s="21" t="s">
        <v>25</v>
      </c>
      <c r="Q397" s="20" t="s">
        <v>0</v>
      </c>
      <c r="R397" s="19"/>
      <c r="S397" s="18">
        <v>0</v>
      </c>
      <c r="T397" s="18">
        <v>0</v>
      </c>
      <c r="U397" s="18">
        <v>0</v>
      </c>
      <c r="V397" s="18">
        <v>0</v>
      </c>
      <c r="W397" s="17">
        <v>0</v>
      </c>
      <c r="X397" s="16">
        <v>18658</v>
      </c>
      <c r="Y397" s="58"/>
      <c r="Z397" s="58"/>
      <c r="AA397" s="15">
        <v>18658000</v>
      </c>
      <c r="AB397" s="55"/>
      <c r="AC397" s="55"/>
      <c r="AD397" s="55"/>
      <c r="AE397" s="14" t="s">
        <v>0</v>
      </c>
    </row>
    <row r="398" spans="1:31" ht="21.75" customHeight="1">
      <c r="A398" s="24"/>
      <c r="B398" s="56" t="s">
        <v>22</v>
      </c>
      <c r="C398" s="56"/>
      <c r="D398" s="56"/>
      <c r="E398" s="56"/>
      <c r="F398" s="56"/>
      <c r="G398" s="56"/>
      <c r="H398" s="56"/>
      <c r="I398" s="56"/>
      <c r="J398" s="56"/>
      <c r="K398" s="56"/>
      <c r="L398" s="57"/>
      <c r="M398" s="23">
        <v>17</v>
      </c>
      <c r="N398" s="22">
        <v>14</v>
      </c>
      <c r="O398" s="22">
        <v>1</v>
      </c>
      <c r="P398" s="21" t="s">
        <v>24</v>
      </c>
      <c r="Q398" s="20" t="s">
        <v>0</v>
      </c>
      <c r="R398" s="19"/>
      <c r="S398" s="18">
        <v>0</v>
      </c>
      <c r="T398" s="18">
        <v>0</v>
      </c>
      <c r="U398" s="18">
        <v>0</v>
      </c>
      <c r="V398" s="18">
        <v>0</v>
      </c>
      <c r="W398" s="17">
        <v>0</v>
      </c>
      <c r="X398" s="16">
        <v>14000</v>
      </c>
      <c r="Y398" s="58"/>
      <c r="Z398" s="58"/>
      <c r="AA398" s="15">
        <v>14000000</v>
      </c>
      <c r="AB398" s="55"/>
      <c r="AC398" s="55"/>
      <c r="AD398" s="55"/>
      <c r="AE398" s="14" t="s">
        <v>0</v>
      </c>
    </row>
    <row r="399" spans="1:31" ht="21.75" customHeight="1">
      <c r="A399" s="24"/>
      <c r="B399" s="56" t="s">
        <v>22</v>
      </c>
      <c r="C399" s="56"/>
      <c r="D399" s="56"/>
      <c r="E399" s="56"/>
      <c r="F399" s="56"/>
      <c r="G399" s="56"/>
      <c r="H399" s="56"/>
      <c r="I399" s="56"/>
      <c r="J399" s="56"/>
      <c r="K399" s="56"/>
      <c r="L399" s="57"/>
      <c r="M399" s="23">
        <v>17</v>
      </c>
      <c r="N399" s="22">
        <v>14</v>
      </c>
      <c r="O399" s="22">
        <v>1</v>
      </c>
      <c r="P399" s="21" t="s">
        <v>24</v>
      </c>
      <c r="Q399" s="20" t="s">
        <v>20</v>
      </c>
      <c r="R399" s="19"/>
      <c r="S399" s="18">
        <v>0</v>
      </c>
      <c r="T399" s="18">
        <v>0</v>
      </c>
      <c r="U399" s="18">
        <v>0</v>
      </c>
      <c r="V399" s="18">
        <v>0</v>
      </c>
      <c r="W399" s="17">
        <v>0</v>
      </c>
      <c r="X399" s="16">
        <v>14000</v>
      </c>
      <c r="Y399" s="58"/>
      <c r="Z399" s="58"/>
      <c r="AA399" s="15">
        <v>14000000</v>
      </c>
      <c r="AB399" s="55"/>
      <c r="AC399" s="55"/>
      <c r="AD399" s="55"/>
      <c r="AE399" s="14" t="s">
        <v>0</v>
      </c>
    </row>
    <row r="400" spans="1:31" ht="53.25" customHeight="1">
      <c r="A400" s="24"/>
      <c r="B400" s="56" t="s">
        <v>23</v>
      </c>
      <c r="C400" s="56"/>
      <c r="D400" s="56"/>
      <c r="E400" s="56"/>
      <c r="F400" s="56"/>
      <c r="G400" s="56"/>
      <c r="H400" s="56"/>
      <c r="I400" s="56"/>
      <c r="J400" s="56"/>
      <c r="K400" s="56"/>
      <c r="L400" s="57"/>
      <c r="M400" s="23">
        <v>17</v>
      </c>
      <c r="N400" s="22">
        <v>14</v>
      </c>
      <c r="O400" s="22">
        <v>1</v>
      </c>
      <c r="P400" s="21" t="s">
        <v>21</v>
      </c>
      <c r="Q400" s="20" t="s">
        <v>0</v>
      </c>
      <c r="R400" s="19"/>
      <c r="S400" s="18">
        <v>0</v>
      </c>
      <c r="T400" s="18">
        <v>0</v>
      </c>
      <c r="U400" s="18">
        <v>0</v>
      </c>
      <c r="V400" s="18">
        <v>0</v>
      </c>
      <c r="W400" s="17">
        <v>0</v>
      </c>
      <c r="X400" s="16">
        <v>4658</v>
      </c>
      <c r="Y400" s="58"/>
      <c r="Z400" s="58"/>
      <c r="AA400" s="15">
        <v>4658000</v>
      </c>
      <c r="AB400" s="55"/>
      <c r="AC400" s="55"/>
      <c r="AD400" s="55"/>
      <c r="AE400" s="14" t="s">
        <v>0</v>
      </c>
    </row>
    <row r="401" spans="1:31" ht="21.75" customHeight="1">
      <c r="A401" s="24"/>
      <c r="B401" s="56" t="s">
        <v>22</v>
      </c>
      <c r="C401" s="56"/>
      <c r="D401" s="56"/>
      <c r="E401" s="56"/>
      <c r="F401" s="56"/>
      <c r="G401" s="56"/>
      <c r="H401" s="56"/>
      <c r="I401" s="56"/>
      <c r="J401" s="56"/>
      <c r="K401" s="56"/>
      <c r="L401" s="57"/>
      <c r="M401" s="23">
        <v>17</v>
      </c>
      <c r="N401" s="22">
        <v>14</v>
      </c>
      <c r="O401" s="22">
        <v>1</v>
      </c>
      <c r="P401" s="21" t="s">
        <v>21</v>
      </c>
      <c r="Q401" s="20" t="s">
        <v>20</v>
      </c>
      <c r="R401" s="19"/>
      <c r="S401" s="18">
        <v>0</v>
      </c>
      <c r="T401" s="18">
        <v>0</v>
      </c>
      <c r="U401" s="18">
        <v>0</v>
      </c>
      <c r="V401" s="18">
        <v>0</v>
      </c>
      <c r="W401" s="17">
        <v>0</v>
      </c>
      <c r="X401" s="16">
        <v>4658</v>
      </c>
      <c r="Y401" s="58"/>
      <c r="Z401" s="58"/>
      <c r="AA401" s="15">
        <v>4658000</v>
      </c>
      <c r="AB401" s="55"/>
      <c r="AC401" s="55"/>
      <c r="AD401" s="55"/>
      <c r="AE401" s="14" t="s">
        <v>0</v>
      </c>
    </row>
    <row r="402" spans="1:31" ht="21.75" customHeight="1">
      <c r="A402" s="24"/>
      <c r="B402" s="56" t="s">
        <v>19</v>
      </c>
      <c r="C402" s="56"/>
      <c r="D402" s="56"/>
      <c r="E402" s="56"/>
      <c r="F402" s="56"/>
      <c r="G402" s="56"/>
      <c r="H402" s="56"/>
      <c r="I402" s="56"/>
      <c r="J402" s="56"/>
      <c r="K402" s="56"/>
      <c r="L402" s="57"/>
      <c r="M402" s="23">
        <v>17</v>
      </c>
      <c r="N402" s="22">
        <v>14</v>
      </c>
      <c r="O402" s="22">
        <v>3</v>
      </c>
      <c r="P402" s="21" t="s">
        <v>0</v>
      </c>
      <c r="Q402" s="20" t="s">
        <v>0</v>
      </c>
      <c r="R402" s="19"/>
      <c r="S402" s="18">
        <v>0</v>
      </c>
      <c r="T402" s="18">
        <v>0</v>
      </c>
      <c r="U402" s="18">
        <v>0</v>
      </c>
      <c r="V402" s="18">
        <v>0</v>
      </c>
      <c r="W402" s="17">
        <v>0</v>
      </c>
      <c r="X402" s="16">
        <v>12667.54</v>
      </c>
      <c r="Y402" s="58"/>
      <c r="Z402" s="58"/>
      <c r="AA402" s="15">
        <v>10233580.970000001</v>
      </c>
      <c r="AB402" s="55"/>
      <c r="AC402" s="55"/>
      <c r="AD402" s="55"/>
      <c r="AE402" s="14" t="s">
        <v>0</v>
      </c>
    </row>
    <row r="403" spans="1:31" ht="14.25" customHeight="1">
      <c r="A403" s="24"/>
      <c r="B403" s="56" t="s">
        <v>16</v>
      </c>
      <c r="C403" s="56"/>
      <c r="D403" s="56"/>
      <c r="E403" s="56"/>
      <c r="F403" s="56"/>
      <c r="G403" s="56"/>
      <c r="H403" s="56"/>
      <c r="I403" s="56"/>
      <c r="J403" s="56"/>
      <c r="K403" s="56"/>
      <c r="L403" s="57"/>
      <c r="M403" s="23">
        <v>17</v>
      </c>
      <c r="N403" s="22">
        <v>14</v>
      </c>
      <c r="O403" s="22">
        <v>3</v>
      </c>
      <c r="P403" s="21" t="s">
        <v>18</v>
      </c>
      <c r="Q403" s="20" t="s">
        <v>0</v>
      </c>
      <c r="R403" s="19"/>
      <c r="S403" s="18">
        <v>0</v>
      </c>
      <c r="T403" s="18">
        <v>0</v>
      </c>
      <c r="U403" s="18">
        <v>0</v>
      </c>
      <c r="V403" s="18">
        <v>0</v>
      </c>
      <c r="W403" s="17">
        <v>0</v>
      </c>
      <c r="X403" s="16">
        <v>12667.54</v>
      </c>
      <c r="Y403" s="58"/>
      <c r="Z403" s="58"/>
      <c r="AA403" s="15">
        <v>10233580.970000001</v>
      </c>
      <c r="AB403" s="55"/>
      <c r="AC403" s="55"/>
      <c r="AD403" s="55"/>
      <c r="AE403" s="14" t="s">
        <v>0</v>
      </c>
    </row>
    <row r="404" spans="1:31" ht="14.25" customHeight="1">
      <c r="A404" s="24"/>
      <c r="B404" s="56" t="s">
        <v>16</v>
      </c>
      <c r="C404" s="56"/>
      <c r="D404" s="56"/>
      <c r="E404" s="56"/>
      <c r="F404" s="56"/>
      <c r="G404" s="56"/>
      <c r="H404" s="56"/>
      <c r="I404" s="56"/>
      <c r="J404" s="56"/>
      <c r="K404" s="56"/>
      <c r="L404" s="57"/>
      <c r="M404" s="23">
        <v>17</v>
      </c>
      <c r="N404" s="22">
        <v>14</v>
      </c>
      <c r="O404" s="22">
        <v>3</v>
      </c>
      <c r="P404" s="21" t="s">
        <v>17</v>
      </c>
      <c r="Q404" s="20" t="s">
        <v>0</v>
      </c>
      <c r="R404" s="19"/>
      <c r="S404" s="18">
        <v>0</v>
      </c>
      <c r="T404" s="18">
        <v>0</v>
      </c>
      <c r="U404" s="18">
        <v>0</v>
      </c>
      <c r="V404" s="18">
        <v>0</v>
      </c>
      <c r="W404" s="17">
        <v>0</v>
      </c>
      <c r="X404" s="16">
        <v>12667.54</v>
      </c>
      <c r="Y404" s="58"/>
      <c r="Z404" s="58"/>
      <c r="AA404" s="15">
        <v>10233580.970000001</v>
      </c>
      <c r="AB404" s="55"/>
      <c r="AC404" s="55"/>
      <c r="AD404" s="55"/>
      <c r="AE404" s="14" t="s">
        <v>0</v>
      </c>
    </row>
    <row r="405" spans="1:31" ht="14.25" customHeight="1">
      <c r="A405" s="24"/>
      <c r="B405" s="56" t="s">
        <v>16</v>
      </c>
      <c r="C405" s="56"/>
      <c r="D405" s="56"/>
      <c r="E405" s="56"/>
      <c r="F405" s="56"/>
      <c r="G405" s="56"/>
      <c r="H405" s="56"/>
      <c r="I405" s="56"/>
      <c r="J405" s="56"/>
      <c r="K405" s="56"/>
      <c r="L405" s="57"/>
      <c r="M405" s="23">
        <v>17</v>
      </c>
      <c r="N405" s="22">
        <v>14</v>
      </c>
      <c r="O405" s="22">
        <v>3</v>
      </c>
      <c r="P405" s="21" t="s">
        <v>15</v>
      </c>
      <c r="Q405" s="20" t="s">
        <v>0</v>
      </c>
      <c r="R405" s="19"/>
      <c r="S405" s="18">
        <v>0</v>
      </c>
      <c r="T405" s="18">
        <v>0</v>
      </c>
      <c r="U405" s="18">
        <v>0</v>
      </c>
      <c r="V405" s="18">
        <v>0</v>
      </c>
      <c r="W405" s="17">
        <v>0</v>
      </c>
      <c r="X405" s="16">
        <v>12667.54</v>
      </c>
      <c r="Y405" s="58"/>
      <c r="Z405" s="58"/>
      <c r="AA405" s="15">
        <v>10233580.970000001</v>
      </c>
      <c r="AB405" s="55"/>
      <c r="AC405" s="55"/>
      <c r="AD405" s="55"/>
      <c r="AE405" s="14" t="s">
        <v>0</v>
      </c>
    </row>
    <row r="406" spans="1:31" ht="53.25" customHeight="1">
      <c r="A406" s="24"/>
      <c r="B406" s="56" t="s">
        <v>14</v>
      </c>
      <c r="C406" s="56"/>
      <c r="D406" s="56"/>
      <c r="E406" s="56"/>
      <c r="F406" s="56"/>
      <c r="G406" s="56"/>
      <c r="H406" s="56"/>
      <c r="I406" s="56"/>
      <c r="J406" s="56"/>
      <c r="K406" s="56"/>
      <c r="L406" s="57"/>
      <c r="M406" s="23">
        <v>17</v>
      </c>
      <c r="N406" s="22">
        <v>14</v>
      </c>
      <c r="O406" s="22">
        <v>3</v>
      </c>
      <c r="P406" s="21" t="s">
        <v>13</v>
      </c>
      <c r="Q406" s="20" t="s">
        <v>0</v>
      </c>
      <c r="R406" s="19"/>
      <c r="S406" s="18">
        <v>0</v>
      </c>
      <c r="T406" s="18">
        <v>0</v>
      </c>
      <c r="U406" s="18">
        <v>0</v>
      </c>
      <c r="V406" s="18">
        <v>0</v>
      </c>
      <c r="W406" s="17">
        <v>0</v>
      </c>
      <c r="X406" s="16">
        <v>4420.93</v>
      </c>
      <c r="Y406" s="58"/>
      <c r="Z406" s="58"/>
      <c r="AA406" s="15">
        <v>4420930.0999999996</v>
      </c>
      <c r="AB406" s="55"/>
      <c r="AC406" s="55"/>
      <c r="AD406" s="55"/>
      <c r="AE406" s="14" t="s">
        <v>0</v>
      </c>
    </row>
    <row r="407" spans="1:31" ht="14.25" customHeight="1">
      <c r="A407" s="24"/>
      <c r="B407" s="56" t="s">
        <v>7</v>
      </c>
      <c r="C407" s="56"/>
      <c r="D407" s="56"/>
      <c r="E407" s="56"/>
      <c r="F407" s="56"/>
      <c r="G407" s="56"/>
      <c r="H407" s="56"/>
      <c r="I407" s="56"/>
      <c r="J407" s="56"/>
      <c r="K407" s="56"/>
      <c r="L407" s="57"/>
      <c r="M407" s="23">
        <v>17</v>
      </c>
      <c r="N407" s="22">
        <v>14</v>
      </c>
      <c r="O407" s="22">
        <v>3</v>
      </c>
      <c r="P407" s="21" t="s">
        <v>13</v>
      </c>
      <c r="Q407" s="20" t="s">
        <v>5</v>
      </c>
      <c r="R407" s="19"/>
      <c r="S407" s="18">
        <v>0</v>
      </c>
      <c r="T407" s="18">
        <v>0</v>
      </c>
      <c r="U407" s="18">
        <v>0</v>
      </c>
      <c r="V407" s="18">
        <v>0</v>
      </c>
      <c r="W407" s="17">
        <v>0</v>
      </c>
      <c r="X407" s="16">
        <v>4420.93</v>
      </c>
      <c r="Y407" s="58"/>
      <c r="Z407" s="58"/>
      <c r="AA407" s="15">
        <v>4420930.0999999996</v>
      </c>
      <c r="AB407" s="55"/>
      <c r="AC407" s="55"/>
      <c r="AD407" s="55"/>
      <c r="AE407" s="14" t="s">
        <v>0</v>
      </c>
    </row>
    <row r="408" spans="1:31" ht="63.75" customHeight="1">
      <c r="A408" s="24"/>
      <c r="B408" s="56" t="s">
        <v>12</v>
      </c>
      <c r="C408" s="56"/>
      <c r="D408" s="56"/>
      <c r="E408" s="56"/>
      <c r="F408" s="56"/>
      <c r="G408" s="56"/>
      <c r="H408" s="56"/>
      <c r="I408" s="56"/>
      <c r="J408" s="56"/>
      <c r="K408" s="56"/>
      <c r="L408" s="57"/>
      <c r="M408" s="23">
        <v>17</v>
      </c>
      <c r="N408" s="22">
        <v>14</v>
      </c>
      <c r="O408" s="22">
        <v>3</v>
      </c>
      <c r="P408" s="21" t="s">
        <v>11</v>
      </c>
      <c r="Q408" s="20" t="s">
        <v>0</v>
      </c>
      <c r="R408" s="19"/>
      <c r="S408" s="18">
        <v>0</v>
      </c>
      <c r="T408" s="18">
        <v>0</v>
      </c>
      <c r="U408" s="18">
        <v>0</v>
      </c>
      <c r="V408" s="18">
        <v>0</v>
      </c>
      <c r="W408" s="17">
        <v>0</v>
      </c>
      <c r="X408" s="16">
        <v>3080.04</v>
      </c>
      <c r="Y408" s="58"/>
      <c r="Z408" s="58"/>
      <c r="AA408" s="15">
        <v>646076.25</v>
      </c>
      <c r="AB408" s="55"/>
      <c r="AC408" s="55"/>
      <c r="AD408" s="55"/>
      <c r="AE408" s="14" t="s">
        <v>0</v>
      </c>
    </row>
    <row r="409" spans="1:31" ht="14.25" customHeight="1">
      <c r="A409" s="24"/>
      <c r="B409" s="56" t="s">
        <v>7</v>
      </c>
      <c r="C409" s="56"/>
      <c r="D409" s="56"/>
      <c r="E409" s="56"/>
      <c r="F409" s="56"/>
      <c r="G409" s="56"/>
      <c r="H409" s="56"/>
      <c r="I409" s="56"/>
      <c r="J409" s="56"/>
      <c r="K409" s="56"/>
      <c r="L409" s="57"/>
      <c r="M409" s="23">
        <v>17</v>
      </c>
      <c r="N409" s="22">
        <v>14</v>
      </c>
      <c r="O409" s="22">
        <v>3</v>
      </c>
      <c r="P409" s="21" t="s">
        <v>11</v>
      </c>
      <c r="Q409" s="20" t="s">
        <v>5</v>
      </c>
      <c r="R409" s="19"/>
      <c r="S409" s="18">
        <v>0</v>
      </c>
      <c r="T409" s="18">
        <v>0</v>
      </c>
      <c r="U409" s="18">
        <v>0</v>
      </c>
      <c r="V409" s="18">
        <v>0</v>
      </c>
      <c r="W409" s="17">
        <v>0</v>
      </c>
      <c r="X409" s="16">
        <v>3080.04</v>
      </c>
      <c r="Y409" s="58"/>
      <c r="Z409" s="58"/>
      <c r="AA409" s="15">
        <v>646076.25</v>
      </c>
      <c r="AB409" s="55"/>
      <c r="AC409" s="55"/>
      <c r="AD409" s="55"/>
      <c r="AE409" s="14" t="s">
        <v>0</v>
      </c>
    </row>
    <row r="410" spans="1:31" ht="53.25" customHeight="1">
      <c r="A410" s="24"/>
      <c r="B410" s="56" t="s">
        <v>10</v>
      </c>
      <c r="C410" s="56"/>
      <c r="D410" s="56"/>
      <c r="E410" s="56"/>
      <c r="F410" s="56"/>
      <c r="G410" s="56"/>
      <c r="H410" s="56"/>
      <c r="I410" s="56"/>
      <c r="J410" s="56"/>
      <c r="K410" s="56"/>
      <c r="L410" s="57"/>
      <c r="M410" s="23">
        <v>17</v>
      </c>
      <c r="N410" s="22">
        <v>14</v>
      </c>
      <c r="O410" s="22">
        <v>3</v>
      </c>
      <c r="P410" s="21" t="s">
        <v>9</v>
      </c>
      <c r="Q410" s="20" t="s">
        <v>0</v>
      </c>
      <c r="R410" s="19"/>
      <c r="S410" s="18">
        <v>0</v>
      </c>
      <c r="T410" s="18">
        <v>0</v>
      </c>
      <c r="U410" s="18">
        <v>0</v>
      </c>
      <c r="V410" s="18">
        <v>0</v>
      </c>
      <c r="W410" s="17">
        <v>0</v>
      </c>
      <c r="X410" s="16">
        <v>91.09</v>
      </c>
      <c r="Y410" s="58"/>
      <c r="Z410" s="58"/>
      <c r="AA410" s="15">
        <v>91090</v>
      </c>
      <c r="AB410" s="55"/>
      <c r="AC410" s="55"/>
      <c r="AD410" s="55"/>
      <c r="AE410" s="14" t="s">
        <v>0</v>
      </c>
    </row>
    <row r="411" spans="1:31" ht="14.25" customHeight="1">
      <c r="A411" s="24"/>
      <c r="B411" s="56" t="s">
        <v>7</v>
      </c>
      <c r="C411" s="56"/>
      <c r="D411" s="56"/>
      <c r="E411" s="56"/>
      <c r="F411" s="56"/>
      <c r="G411" s="56"/>
      <c r="H411" s="56"/>
      <c r="I411" s="56"/>
      <c r="J411" s="56"/>
      <c r="K411" s="56"/>
      <c r="L411" s="57"/>
      <c r="M411" s="23">
        <v>17</v>
      </c>
      <c r="N411" s="22">
        <v>14</v>
      </c>
      <c r="O411" s="22">
        <v>3</v>
      </c>
      <c r="P411" s="21" t="s">
        <v>9</v>
      </c>
      <c r="Q411" s="20" t="s">
        <v>5</v>
      </c>
      <c r="R411" s="19"/>
      <c r="S411" s="18">
        <v>0</v>
      </c>
      <c r="T411" s="18">
        <v>0</v>
      </c>
      <c r="U411" s="18">
        <v>0</v>
      </c>
      <c r="V411" s="18">
        <v>0</v>
      </c>
      <c r="W411" s="17">
        <v>0</v>
      </c>
      <c r="X411" s="16">
        <v>91.09</v>
      </c>
      <c r="Y411" s="58"/>
      <c r="Z411" s="58"/>
      <c r="AA411" s="15">
        <v>91090</v>
      </c>
      <c r="AB411" s="55"/>
      <c r="AC411" s="55"/>
      <c r="AD411" s="55"/>
      <c r="AE411" s="14" t="s">
        <v>0</v>
      </c>
    </row>
    <row r="412" spans="1:31" ht="21.75" customHeight="1">
      <c r="A412" s="24"/>
      <c r="B412" s="56" t="s">
        <v>8</v>
      </c>
      <c r="C412" s="56"/>
      <c r="D412" s="56"/>
      <c r="E412" s="56"/>
      <c r="F412" s="56"/>
      <c r="G412" s="56"/>
      <c r="H412" s="56"/>
      <c r="I412" s="56"/>
      <c r="J412" s="56"/>
      <c r="K412" s="56"/>
      <c r="L412" s="57"/>
      <c r="M412" s="23">
        <v>17</v>
      </c>
      <c r="N412" s="22">
        <v>14</v>
      </c>
      <c r="O412" s="22">
        <v>3</v>
      </c>
      <c r="P412" s="21" t="s">
        <v>6</v>
      </c>
      <c r="Q412" s="20" t="s">
        <v>0</v>
      </c>
      <c r="R412" s="19"/>
      <c r="S412" s="18">
        <v>0</v>
      </c>
      <c r="T412" s="18">
        <v>0</v>
      </c>
      <c r="U412" s="18">
        <v>0</v>
      </c>
      <c r="V412" s="18">
        <v>0</v>
      </c>
      <c r="W412" s="17">
        <v>0</v>
      </c>
      <c r="X412" s="16">
        <v>5075.4799999999996</v>
      </c>
      <c r="Y412" s="58"/>
      <c r="Z412" s="58"/>
      <c r="AA412" s="15">
        <v>5075484.62</v>
      </c>
      <c r="AB412" s="55"/>
      <c r="AC412" s="55"/>
      <c r="AD412" s="55"/>
      <c r="AE412" s="14" t="s">
        <v>0</v>
      </c>
    </row>
    <row r="413" spans="1:31" ht="14.25" customHeight="1">
      <c r="A413" s="24"/>
      <c r="B413" s="56" t="s">
        <v>7</v>
      </c>
      <c r="C413" s="56"/>
      <c r="D413" s="56"/>
      <c r="E413" s="56"/>
      <c r="F413" s="56"/>
      <c r="G413" s="56"/>
      <c r="H413" s="56"/>
      <c r="I413" s="56"/>
      <c r="J413" s="56"/>
      <c r="K413" s="56"/>
      <c r="L413" s="57"/>
      <c r="M413" s="23">
        <v>17</v>
      </c>
      <c r="N413" s="22">
        <v>14</v>
      </c>
      <c r="O413" s="22">
        <v>3</v>
      </c>
      <c r="P413" s="21" t="s">
        <v>6</v>
      </c>
      <c r="Q413" s="20" t="s">
        <v>5</v>
      </c>
      <c r="R413" s="19"/>
      <c r="S413" s="18">
        <v>0</v>
      </c>
      <c r="T413" s="18">
        <v>0</v>
      </c>
      <c r="U413" s="18">
        <v>0</v>
      </c>
      <c r="V413" s="18">
        <v>0</v>
      </c>
      <c r="W413" s="17">
        <v>0</v>
      </c>
      <c r="X413" s="16">
        <v>5075.4799999999996</v>
      </c>
      <c r="Y413" s="58"/>
      <c r="Z413" s="58"/>
      <c r="AA413" s="15">
        <v>5075484.62</v>
      </c>
      <c r="AB413" s="55"/>
      <c r="AC413" s="55"/>
      <c r="AD413" s="55"/>
      <c r="AE413" s="14" t="s">
        <v>0</v>
      </c>
    </row>
    <row r="414" spans="1:31" ht="11.25" customHeight="1">
      <c r="A414" s="13"/>
      <c r="B414" s="12"/>
      <c r="C414" s="11"/>
      <c r="D414" s="11"/>
      <c r="E414" s="11"/>
      <c r="F414" s="11"/>
      <c r="G414" s="11"/>
      <c r="H414" s="11"/>
      <c r="I414" s="11"/>
      <c r="J414" s="11"/>
      <c r="K414" s="11"/>
      <c r="L414" s="10" t="s">
        <v>4</v>
      </c>
      <c r="M414" s="9">
        <v>17</v>
      </c>
      <c r="N414" s="9" t="s">
        <v>0</v>
      </c>
      <c r="O414" s="9" t="s">
        <v>0</v>
      </c>
      <c r="P414" s="9" t="s">
        <v>3</v>
      </c>
      <c r="Q414" s="8" t="s">
        <v>2</v>
      </c>
      <c r="R414" s="7" t="s">
        <v>1</v>
      </c>
      <c r="S414" s="6">
        <v>0</v>
      </c>
      <c r="T414" s="6">
        <v>0</v>
      </c>
      <c r="U414" s="6">
        <v>0</v>
      </c>
      <c r="V414" s="6">
        <v>0</v>
      </c>
      <c r="W414" s="6"/>
      <c r="X414" s="51">
        <f>X18</f>
        <v>865532024.92999995</v>
      </c>
      <c r="Y414" s="5"/>
      <c r="Z414" s="4"/>
      <c r="AA414" s="3">
        <v>752574927.91999996</v>
      </c>
      <c r="AB414" s="2"/>
      <c r="AC414" s="2"/>
      <c r="AD414" s="2"/>
      <c r="AE414" s="1" t="s">
        <v>0</v>
      </c>
    </row>
  </sheetData>
  <mergeCells count="1192">
    <mergeCell ref="B16:L16"/>
    <mergeCell ref="B17:L17"/>
    <mergeCell ref="B18:L18"/>
    <mergeCell ref="Y18:Z18"/>
    <mergeCell ref="AB18:AD18"/>
    <mergeCell ref="B19:L19"/>
    <mergeCell ref="Y19:Z19"/>
    <mergeCell ref="AB19:AD19"/>
    <mergeCell ref="B115:L115"/>
    <mergeCell ref="Y115:Z115"/>
    <mergeCell ref="AB115:AD115"/>
    <mergeCell ref="B122:L122"/>
    <mergeCell ref="Y122:Z122"/>
    <mergeCell ref="AB122:AD122"/>
    <mergeCell ref="B116:L116"/>
    <mergeCell ref="Y116:Z116"/>
    <mergeCell ref="AB116:AD116"/>
    <mergeCell ref="B117:L117"/>
    <mergeCell ref="B20:L20"/>
    <mergeCell ref="Y20:Z20"/>
    <mergeCell ref="AB20:AD20"/>
    <mergeCell ref="B27:L27"/>
    <mergeCell ref="Y27:Z27"/>
    <mergeCell ref="AB27:AD27"/>
    <mergeCell ref="B21:L21"/>
    <mergeCell ref="Y21:Z21"/>
    <mergeCell ref="AB21:AD21"/>
    <mergeCell ref="B24:L24"/>
    <mergeCell ref="Y64:Z64"/>
    <mergeCell ref="AB64:AD64"/>
    <mergeCell ref="B70:L70"/>
    <mergeCell ref="Y70:Z70"/>
    <mergeCell ref="B162:L162"/>
    <mergeCell ref="Y162:Z162"/>
    <mergeCell ref="AB162:AD162"/>
    <mergeCell ref="B145:L145"/>
    <mergeCell ref="B304:L304"/>
    <mergeCell ref="Y304:Z304"/>
    <mergeCell ref="AB304:AD304"/>
    <mergeCell ref="B334:L334"/>
    <mergeCell ref="Y334:Z334"/>
    <mergeCell ref="AB334:AD334"/>
    <mergeCell ref="B305:L305"/>
    <mergeCell ref="Y305:Z305"/>
    <mergeCell ref="AB305:AD305"/>
    <mergeCell ref="B306:L306"/>
    <mergeCell ref="B268:L268"/>
    <mergeCell ref="Y268:Z268"/>
    <mergeCell ref="AB268:AD268"/>
    <mergeCell ref="B280:L280"/>
    <mergeCell ref="Y280:Z280"/>
    <mergeCell ref="AB280:AD280"/>
    <mergeCell ref="B269:L269"/>
    <mergeCell ref="Y269:Z269"/>
    <mergeCell ref="AB269:AD269"/>
    <mergeCell ref="B271:L271"/>
    <mergeCell ref="B200:L200"/>
    <mergeCell ref="Y200:Z200"/>
    <mergeCell ref="AB200:AD200"/>
    <mergeCell ref="B171:L171"/>
    <mergeCell ref="Y171:Z171"/>
    <mergeCell ref="Y372:Z372"/>
    <mergeCell ref="AB372:AD372"/>
    <mergeCell ref="B374:L374"/>
    <mergeCell ref="Y386:Z386"/>
    <mergeCell ref="AB386:AD386"/>
    <mergeCell ref="B393:L393"/>
    <mergeCell ref="Y393:Z393"/>
    <mergeCell ref="AB393:AD393"/>
    <mergeCell ref="B388:L388"/>
    <mergeCell ref="Y388:Z388"/>
    <mergeCell ref="AB388:AD388"/>
    <mergeCell ref="B380:L380"/>
    <mergeCell ref="Y380:Z380"/>
    <mergeCell ref="AB380:AD380"/>
    <mergeCell ref="B387:L387"/>
    <mergeCell ref="Y387:Z387"/>
    <mergeCell ref="AB387:AD387"/>
    <mergeCell ref="B381:L381"/>
    <mergeCell ref="Y381:Z381"/>
    <mergeCell ref="AB381:AD381"/>
    <mergeCell ref="B384:L384"/>
    <mergeCell ref="B375:L375"/>
    <mergeCell ref="Y375:Z375"/>
    <mergeCell ref="Y376:Z376"/>
    <mergeCell ref="AB376:AD376"/>
    <mergeCell ref="AB141:AD141"/>
    <mergeCell ref="AB151:AD151"/>
    <mergeCell ref="B156:L156"/>
    <mergeCell ref="Y156:Z156"/>
    <mergeCell ref="AB156:AD156"/>
    <mergeCell ref="B158:L158"/>
    <mergeCell ref="Y158:Z158"/>
    <mergeCell ref="AB158:AD158"/>
    <mergeCell ref="B152:L152"/>
    <mergeCell ref="Y152:Z152"/>
    <mergeCell ref="AB152:AD152"/>
    <mergeCell ref="B174:L174"/>
    <mergeCell ref="AB70:AD70"/>
    <mergeCell ref="B85:L85"/>
    <mergeCell ref="Y85:Z85"/>
    <mergeCell ref="AB85:AD85"/>
    <mergeCell ref="B91:L91"/>
    <mergeCell ref="Y91:Z91"/>
    <mergeCell ref="AB91:AD91"/>
    <mergeCell ref="B86:L86"/>
    <mergeCell ref="Y86:Z86"/>
    <mergeCell ref="AB86:AD86"/>
    <mergeCell ref="B88:L88"/>
    <mergeCell ref="B129:L129"/>
    <mergeCell ref="Y129:Z129"/>
    <mergeCell ref="AB129:AD129"/>
    <mergeCell ref="AB125:AD125"/>
    <mergeCell ref="B127:L127"/>
    <mergeCell ref="AB170:AD170"/>
    <mergeCell ref="B146:L146"/>
    <mergeCell ref="B168:L168"/>
    <mergeCell ref="Y168:Z168"/>
    <mergeCell ref="B349:L349"/>
    <mergeCell ref="Y349:Z349"/>
    <mergeCell ref="AB349:AD349"/>
    <mergeCell ref="B364:L364"/>
    <mergeCell ref="Y364:Z364"/>
    <mergeCell ref="AB364:AD364"/>
    <mergeCell ref="B356:L356"/>
    <mergeCell ref="Y356:Z356"/>
    <mergeCell ref="AB356:AD356"/>
    <mergeCell ref="B351:L351"/>
    <mergeCell ref="Y351:Z351"/>
    <mergeCell ref="AB351:AD351"/>
    <mergeCell ref="B357:L357"/>
    <mergeCell ref="Y357:Z357"/>
    <mergeCell ref="AB357:AD357"/>
    <mergeCell ref="Y346:Z346"/>
    <mergeCell ref="AB346:AD346"/>
    <mergeCell ref="B348:L348"/>
    <mergeCell ref="Y348:Z348"/>
    <mergeCell ref="AB348:AD348"/>
    <mergeCell ref="Y362:Z362"/>
    <mergeCell ref="AB362:AD362"/>
    <mergeCell ref="AB142:AD142"/>
    <mergeCell ref="B149:L149"/>
    <mergeCell ref="Y149:Z149"/>
    <mergeCell ref="AB149:AD149"/>
    <mergeCell ref="B402:L402"/>
    <mergeCell ref="Y402:Z402"/>
    <mergeCell ref="AB402:AD402"/>
    <mergeCell ref="B395:L395"/>
    <mergeCell ref="Y395:Z395"/>
    <mergeCell ref="AB395:AD395"/>
    <mergeCell ref="B396:L396"/>
    <mergeCell ref="Y28:Z28"/>
    <mergeCell ref="AB28:AD28"/>
    <mergeCell ref="B58:L58"/>
    <mergeCell ref="Y58:Z58"/>
    <mergeCell ref="AB58:AD58"/>
    <mergeCell ref="Y40:Z40"/>
    <mergeCell ref="AB40:AD40"/>
    <mergeCell ref="AB30:AD30"/>
    <mergeCell ref="B36:L36"/>
    <mergeCell ref="B71:L71"/>
    <mergeCell ref="Y71:Z71"/>
    <mergeCell ref="AB71:AD71"/>
    <mergeCell ref="B79:L79"/>
    <mergeCell ref="Y79:Z79"/>
    <mergeCell ref="AB79:AD79"/>
    <mergeCell ref="B72:L72"/>
    <mergeCell ref="Y72:Z72"/>
    <mergeCell ref="AB72:AD72"/>
    <mergeCell ref="AB75:AD75"/>
    <mergeCell ref="B92:L92"/>
    <mergeCell ref="Y92:Z92"/>
    <mergeCell ref="B343:L343"/>
    <mergeCell ref="Y343:Z343"/>
    <mergeCell ref="Y344:Z344"/>
    <mergeCell ref="AB344:AD344"/>
    <mergeCell ref="Y146:Z146"/>
    <mergeCell ref="B137:L137"/>
    <mergeCell ref="Y137:Z137"/>
    <mergeCell ref="AB137:AD137"/>
    <mergeCell ref="B132:L132"/>
    <mergeCell ref="Y132:Z132"/>
    <mergeCell ref="AB132:AD132"/>
    <mergeCell ref="AB146:AD146"/>
    <mergeCell ref="B154:L154"/>
    <mergeCell ref="Y154:Z154"/>
    <mergeCell ref="AB154:AD154"/>
    <mergeCell ref="B164:L164"/>
    <mergeCell ref="Y164:Z164"/>
    <mergeCell ref="AB164:AD164"/>
    <mergeCell ref="B141:L141"/>
    <mergeCell ref="Y141:Z141"/>
    <mergeCell ref="Y135:Z135"/>
    <mergeCell ref="AB135:AD135"/>
    <mergeCell ref="B144:L144"/>
    <mergeCell ref="Y144:Z144"/>
    <mergeCell ref="AB144:AD144"/>
    <mergeCell ref="B136:L136"/>
    <mergeCell ref="Y136:Z136"/>
    <mergeCell ref="AB136:AD136"/>
    <mergeCell ref="B138:L138"/>
    <mergeCell ref="B143:L143"/>
    <mergeCell ref="B142:L142"/>
    <mergeCell ref="Y142:Z142"/>
    <mergeCell ref="Y327:Z327"/>
    <mergeCell ref="AB327:AD327"/>
    <mergeCell ref="B336:L336"/>
    <mergeCell ref="Y336:Z336"/>
    <mergeCell ref="AB336:AD336"/>
    <mergeCell ref="B328:L328"/>
    <mergeCell ref="AB270:AD270"/>
    <mergeCell ref="B245:L245"/>
    <mergeCell ref="Y245:Z245"/>
    <mergeCell ref="B293:L293"/>
    <mergeCell ref="Y293:Z293"/>
    <mergeCell ref="AB293:AD293"/>
    <mergeCell ref="Y244:Z244"/>
    <mergeCell ref="B341:L341"/>
    <mergeCell ref="Y341:Z341"/>
    <mergeCell ref="AB341:AD341"/>
    <mergeCell ref="B338:L338"/>
    <mergeCell ref="Y338:Z338"/>
    <mergeCell ref="AB338:AD338"/>
    <mergeCell ref="B340:L340"/>
    <mergeCell ref="B335:L335"/>
    <mergeCell ref="Y335:Z335"/>
    <mergeCell ref="AB335:AD335"/>
    <mergeCell ref="B40:L40"/>
    <mergeCell ref="B365:L365"/>
    <mergeCell ref="Y365:Z365"/>
    <mergeCell ref="AB365:AD365"/>
    <mergeCell ref="B373:L373"/>
    <mergeCell ref="Y373:Z373"/>
    <mergeCell ref="AB373:AD373"/>
    <mergeCell ref="B369:L369"/>
    <mergeCell ref="Y369:Z369"/>
    <mergeCell ref="AB369:AD369"/>
    <mergeCell ref="B61:L61"/>
    <mergeCell ref="AB111:AD111"/>
    <mergeCell ref="B118:L118"/>
    <mergeCell ref="Y118:Z118"/>
    <mergeCell ref="AB118:AD118"/>
    <mergeCell ref="B113:L113"/>
    <mergeCell ref="Y113:Z113"/>
    <mergeCell ref="AB113:AD113"/>
    <mergeCell ref="Y151:Z151"/>
    <mergeCell ref="B131:L131"/>
    <mergeCell ref="Y131:Z131"/>
    <mergeCell ref="AB131:AD131"/>
    <mergeCell ref="B255:L255"/>
    <mergeCell ref="Y255:Z255"/>
    <mergeCell ref="AB255:AD255"/>
    <mergeCell ref="B201:L201"/>
    <mergeCell ref="Y201:Z201"/>
    <mergeCell ref="AB201:AD201"/>
    <mergeCell ref="B244:L244"/>
    <mergeCell ref="AB281:AD281"/>
    <mergeCell ref="B288:L288"/>
    <mergeCell ref="Y288:Z288"/>
    <mergeCell ref="B403:L403"/>
    <mergeCell ref="Y403:Z403"/>
    <mergeCell ref="AB403:AD403"/>
    <mergeCell ref="B22:L22"/>
    <mergeCell ref="Y22:Z22"/>
    <mergeCell ref="AB22:AD22"/>
    <mergeCell ref="B29:L29"/>
    <mergeCell ref="Y29:Z29"/>
    <mergeCell ref="AB29:AD29"/>
    <mergeCell ref="B84:L84"/>
    <mergeCell ref="B59:L59"/>
    <mergeCell ref="Y59:Z59"/>
    <mergeCell ref="AB59:AD59"/>
    <mergeCell ref="B66:L66"/>
    <mergeCell ref="Y66:Z66"/>
    <mergeCell ref="AB66:AD66"/>
    <mergeCell ref="B60:L60"/>
    <mergeCell ref="Y60:Z60"/>
    <mergeCell ref="AB60:AD60"/>
    <mergeCell ref="B114:L114"/>
    <mergeCell ref="B80:L80"/>
    <mergeCell ref="Y80:Z80"/>
    <mergeCell ref="AB80:AD80"/>
    <mergeCell ref="B87:L87"/>
    <mergeCell ref="Y87:Z87"/>
    <mergeCell ref="AB87:AD87"/>
    <mergeCell ref="B82:L82"/>
    <mergeCell ref="Y82:Z82"/>
    <mergeCell ref="AB82:AD82"/>
    <mergeCell ref="B133:L133"/>
    <mergeCell ref="B111:L111"/>
    <mergeCell ref="Y111:Z111"/>
    <mergeCell ref="AB288:AD288"/>
    <mergeCell ref="B294:L294"/>
    <mergeCell ref="Y294:Z294"/>
    <mergeCell ref="AB294:AD294"/>
    <mergeCell ref="AB343:AD343"/>
    <mergeCell ref="B329:L329"/>
    <mergeCell ref="Y329:Z329"/>
    <mergeCell ref="AB329:AD329"/>
    <mergeCell ref="B298:L298"/>
    <mergeCell ref="Y298:Z298"/>
    <mergeCell ref="AB298:AD298"/>
    <mergeCell ref="B307:L307"/>
    <mergeCell ref="Y307:Z307"/>
    <mergeCell ref="AB307:AD307"/>
    <mergeCell ref="AB261:AD261"/>
    <mergeCell ref="B264:L264"/>
    <mergeCell ref="Y264:Z264"/>
    <mergeCell ref="AB264:AD264"/>
    <mergeCell ref="AB297:AD297"/>
    <mergeCell ref="Y271:Z271"/>
    <mergeCell ref="B342:L342"/>
    <mergeCell ref="Y342:Z342"/>
    <mergeCell ref="AB342:AD342"/>
    <mergeCell ref="B287:L287"/>
    <mergeCell ref="Y287:Z287"/>
    <mergeCell ref="AB287:AD287"/>
    <mergeCell ref="B282:L282"/>
    <mergeCell ref="Y282:Z282"/>
    <mergeCell ref="AB282:AD282"/>
    <mergeCell ref="B284:L284"/>
    <mergeCell ref="B289:L289"/>
    <mergeCell ref="Y289:Z289"/>
    <mergeCell ref="B23:L23"/>
    <mergeCell ref="Y23:Z23"/>
    <mergeCell ref="AB23:AD23"/>
    <mergeCell ref="B30:L30"/>
    <mergeCell ref="Y30:Z30"/>
    <mergeCell ref="Y374:Z374"/>
    <mergeCell ref="AB374:AD374"/>
    <mergeCell ref="B352:L352"/>
    <mergeCell ref="Y352:Z352"/>
    <mergeCell ref="AB328:AD328"/>
    <mergeCell ref="B42:L42"/>
    <mergeCell ref="Y42:Z42"/>
    <mergeCell ref="Y396:Z396"/>
    <mergeCell ref="AB396:AD396"/>
    <mergeCell ref="Y123:Z123"/>
    <mergeCell ref="AB123:AD123"/>
    <mergeCell ref="B147:L147"/>
    <mergeCell ref="Y147:Z147"/>
    <mergeCell ref="AB147:AD147"/>
    <mergeCell ref="B155:L155"/>
    <mergeCell ref="Y155:Z155"/>
    <mergeCell ref="AB155:AD155"/>
    <mergeCell ref="B148:L148"/>
    <mergeCell ref="Y148:Z148"/>
    <mergeCell ref="AB148:AD148"/>
    <mergeCell ref="B151:L151"/>
    <mergeCell ref="B203:L203"/>
    <mergeCell ref="Y203:Z203"/>
    <mergeCell ref="AB203:AD203"/>
    <mergeCell ref="AB244:AD244"/>
    <mergeCell ref="B256:L256"/>
    <mergeCell ref="Y256:Z256"/>
    <mergeCell ref="B404:L404"/>
    <mergeCell ref="Y404:Z404"/>
    <mergeCell ref="AB404:AD404"/>
    <mergeCell ref="B382:L382"/>
    <mergeCell ref="Y382:Z382"/>
    <mergeCell ref="AB382:AD382"/>
    <mergeCell ref="B73:L73"/>
    <mergeCell ref="Y73:Z73"/>
    <mergeCell ref="AB73:AD73"/>
    <mergeCell ref="B81:L81"/>
    <mergeCell ref="Y81:Z81"/>
    <mergeCell ref="AB81:AD81"/>
    <mergeCell ref="B75:L75"/>
    <mergeCell ref="Y75:Z75"/>
    <mergeCell ref="Y88:Z88"/>
    <mergeCell ref="AB88:AD88"/>
    <mergeCell ref="B94:L94"/>
    <mergeCell ref="Y94:Z94"/>
    <mergeCell ref="AB94:AD94"/>
    <mergeCell ref="B112:L112"/>
    <mergeCell ref="Y112:Z112"/>
    <mergeCell ref="AB112:AD112"/>
    <mergeCell ref="B89:L89"/>
    <mergeCell ref="Y89:Z89"/>
    <mergeCell ref="AB119:AD119"/>
    <mergeCell ref="B126:L126"/>
    <mergeCell ref="Y126:Z126"/>
    <mergeCell ref="AB126:AD126"/>
    <mergeCell ref="B120:L120"/>
    <mergeCell ref="Y120:Z120"/>
    <mergeCell ref="AB120:AD120"/>
    <mergeCell ref="B123:L123"/>
    <mergeCell ref="AB289:AD289"/>
    <mergeCell ref="B274:L274"/>
    <mergeCell ref="AB309:AD309"/>
    <mergeCell ref="B311:L311"/>
    <mergeCell ref="B295:L295"/>
    <mergeCell ref="Y295:Z295"/>
    <mergeCell ref="AB295:AD295"/>
    <mergeCell ref="B299:L299"/>
    <mergeCell ref="Y299:Z299"/>
    <mergeCell ref="AB299:AD299"/>
    <mergeCell ref="B297:L297"/>
    <mergeCell ref="Y297:Z297"/>
    <mergeCell ref="AB272:AD272"/>
    <mergeCell ref="B296:L296"/>
    <mergeCell ref="Y296:Z296"/>
    <mergeCell ref="AB296:AD296"/>
    <mergeCell ref="B286:L286"/>
    <mergeCell ref="Y286:Z286"/>
    <mergeCell ref="AB286:AD286"/>
    <mergeCell ref="B291:L291"/>
    <mergeCell ref="Y291:Z291"/>
    <mergeCell ref="AB291:AD291"/>
    <mergeCell ref="B292:L292"/>
    <mergeCell ref="Y292:Z292"/>
    <mergeCell ref="AB292:AD292"/>
    <mergeCell ref="B290:L290"/>
    <mergeCell ref="B300:L300"/>
    <mergeCell ref="Y300:Z300"/>
    <mergeCell ref="AB300:AD300"/>
    <mergeCell ref="B301:L301"/>
    <mergeCell ref="B273:L273"/>
    <mergeCell ref="Y273:Z273"/>
    <mergeCell ref="AB320:AD320"/>
    <mergeCell ref="B322:L322"/>
    <mergeCell ref="B308:L308"/>
    <mergeCell ref="Y308:Z308"/>
    <mergeCell ref="AB308:AD308"/>
    <mergeCell ref="B313:L313"/>
    <mergeCell ref="Y313:Z313"/>
    <mergeCell ref="AB313:AD313"/>
    <mergeCell ref="B309:L309"/>
    <mergeCell ref="Y309:Z309"/>
    <mergeCell ref="Y359:Z359"/>
    <mergeCell ref="AB359:AD359"/>
    <mergeCell ref="B319:L319"/>
    <mergeCell ref="Y319:Z319"/>
    <mergeCell ref="AB319:AD319"/>
    <mergeCell ref="B324:L324"/>
    <mergeCell ref="Y324:Z324"/>
    <mergeCell ref="AB324:AD324"/>
    <mergeCell ref="B320:L320"/>
    <mergeCell ref="Y320:Z320"/>
    <mergeCell ref="AB352:AD352"/>
    <mergeCell ref="B358:L358"/>
    <mergeCell ref="Y358:Z358"/>
    <mergeCell ref="AB358:AD358"/>
    <mergeCell ref="B314:L314"/>
    <mergeCell ref="Y314:Z314"/>
    <mergeCell ref="AB314:AD314"/>
    <mergeCell ref="B317:L317"/>
    <mergeCell ref="Y317:Z317"/>
    <mergeCell ref="AB317:AD317"/>
    <mergeCell ref="B315:L315"/>
    <mergeCell ref="Y315:Z315"/>
    <mergeCell ref="AB367:AD367"/>
    <mergeCell ref="B359:L359"/>
    <mergeCell ref="B383:L383"/>
    <mergeCell ref="Y383:Z383"/>
    <mergeCell ref="AB383:AD383"/>
    <mergeCell ref="B390:L390"/>
    <mergeCell ref="Y390:Z390"/>
    <mergeCell ref="AB390:AD390"/>
    <mergeCell ref="B389:L389"/>
    <mergeCell ref="Y389:Z389"/>
    <mergeCell ref="AB389:AD389"/>
    <mergeCell ref="B386:L386"/>
    <mergeCell ref="B397:L397"/>
    <mergeCell ref="Y397:Z397"/>
    <mergeCell ref="AB397:AD397"/>
    <mergeCell ref="B363:L363"/>
    <mergeCell ref="Y363:Z363"/>
    <mergeCell ref="AB363:AD363"/>
    <mergeCell ref="B366:L366"/>
    <mergeCell ref="Y366:Z366"/>
    <mergeCell ref="AB366:AD366"/>
    <mergeCell ref="B370:L370"/>
    <mergeCell ref="B394:L394"/>
    <mergeCell ref="Y394:Z394"/>
    <mergeCell ref="AB394:AD394"/>
    <mergeCell ref="B371:L371"/>
    <mergeCell ref="Y371:Z371"/>
    <mergeCell ref="AB371:AD371"/>
    <mergeCell ref="B379:L379"/>
    <mergeCell ref="Y379:Z379"/>
    <mergeCell ref="AB379:AD379"/>
    <mergeCell ref="B372:L372"/>
    <mergeCell ref="Y24:Z24"/>
    <mergeCell ref="AB24:AD24"/>
    <mergeCell ref="B31:L31"/>
    <mergeCell ref="Y31:Z31"/>
    <mergeCell ref="AB31:AD31"/>
    <mergeCell ref="B37:L37"/>
    <mergeCell ref="Y37:Z37"/>
    <mergeCell ref="B51:L51"/>
    <mergeCell ref="Y51:Z51"/>
    <mergeCell ref="AB51:AD51"/>
    <mergeCell ref="B55:L55"/>
    <mergeCell ref="Y55:Z55"/>
    <mergeCell ref="AB55:AD55"/>
    <mergeCell ref="B54:L54"/>
    <mergeCell ref="Y54:Z54"/>
    <mergeCell ref="AB54:AD54"/>
    <mergeCell ref="Y61:Z61"/>
    <mergeCell ref="AB61:AD61"/>
    <mergeCell ref="Y36:Z36"/>
    <mergeCell ref="AB36:AD36"/>
    <mergeCell ref="B39:L39"/>
    <mergeCell ref="Y39:Z39"/>
    <mergeCell ref="AB39:AD39"/>
    <mergeCell ref="B43:L43"/>
    <mergeCell ref="Y43:Z43"/>
    <mergeCell ref="AB43:AD43"/>
    <mergeCell ref="AB42:AD42"/>
    <mergeCell ref="B41:L41"/>
    <mergeCell ref="Y41:Z41"/>
    <mergeCell ref="AB41:AD41"/>
    <mergeCell ref="B45:L45"/>
    <mergeCell ref="Y45:Z45"/>
    <mergeCell ref="B102:L102"/>
    <mergeCell ref="Y102:Z102"/>
    <mergeCell ref="AB102:AD102"/>
    <mergeCell ref="B97:L97"/>
    <mergeCell ref="Y97:Z97"/>
    <mergeCell ref="AB97:AD97"/>
    <mergeCell ref="Y133:Z133"/>
    <mergeCell ref="AB133:AD133"/>
    <mergeCell ref="B139:L139"/>
    <mergeCell ref="Y139:Z139"/>
    <mergeCell ref="AB139:AD139"/>
    <mergeCell ref="B134:L134"/>
    <mergeCell ref="Y134:Z134"/>
    <mergeCell ref="B77:L77"/>
    <mergeCell ref="Y77:Z77"/>
    <mergeCell ref="AB77:AD77"/>
    <mergeCell ref="B78:L78"/>
    <mergeCell ref="Y78:Z78"/>
    <mergeCell ref="AB78:AD78"/>
    <mergeCell ref="B83:L83"/>
    <mergeCell ref="Y83:Z83"/>
    <mergeCell ref="AB83:AD83"/>
    <mergeCell ref="Y84:Z84"/>
    <mergeCell ref="AB84:AD84"/>
    <mergeCell ref="B90:L90"/>
    <mergeCell ref="Y90:Z90"/>
    <mergeCell ref="Y124:Z124"/>
    <mergeCell ref="AB124:AD124"/>
    <mergeCell ref="B130:L130"/>
    <mergeCell ref="Y130:Z130"/>
    <mergeCell ref="AB130:AD130"/>
    <mergeCell ref="B125:L125"/>
    <mergeCell ref="B194:L194"/>
    <mergeCell ref="Y194:Z194"/>
    <mergeCell ref="AB194:AD194"/>
    <mergeCell ref="B195:L195"/>
    <mergeCell ref="B188:L188"/>
    <mergeCell ref="Y188:Z188"/>
    <mergeCell ref="AB188:AD188"/>
    <mergeCell ref="B190:L190"/>
    <mergeCell ref="Y190:Z190"/>
    <mergeCell ref="AB207:AD207"/>
    <mergeCell ref="B217:L217"/>
    <mergeCell ref="Y217:Z217"/>
    <mergeCell ref="AB217:AD217"/>
    <mergeCell ref="B209:L209"/>
    <mergeCell ref="Y209:Z209"/>
    <mergeCell ref="AB209:AD209"/>
    <mergeCell ref="B210:L210"/>
    <mergeCell ref="B193:L193"/>
    <mergeCell ref="Y193:Z193"/>
    <mergeCell ref="AB193:AD193"/>
    <mergeCell ref="B192:L192"/>
    <mergeCell ref="Y192:Z192"/>
    <mergeCell ref="AB192:AD192"/>
    <mergeCell ref="Y195:Z195"/>
    <mergeCell ref="AB195:AD195"/>
    <mergeCell ref="B196:L196"/>
    <mergeCell ref="Y196:Z196"/>
    <mergeCell ref="AB196:AD196"/>
    <mergeCell ref="B198:L198"/>
    <mergeCell ref="Y198:Z198"/>
    <mergeCell ref="AB198:AD198"/>
    <mergeCell ref="B204:L204"/>
    <mergeCell ref="B229:L229"/>
    <mergeCell ref="Y229:Z229"/>
    <mergeCell ref="AB229:AD229"/>
    <mergeCell ref="B225:L225"/>
    <mergeCell ref="Y225:Z225"/>
    <mergeCell ref="AB225:AD225"/>
    <mergeCell ref="B226:L226"/>
    <mergeCell ref="B232:L232"/>
    <mergeCell ref="Y232:Z232"/>
    <mergeCell ref="AB232:AD232"/>
    <mergeCell ref="B235:L235"/>
    <mergeCell ref="Y235:Z235"/>
    <mergeCell ref="AB235:AD235"/>
    <mergeCell ref="B233:L233"/>
    <mergeCell ref="Y233:Z233"/>
    <mergeCell ref="AB233:AD233"/>
    <mergeCell ref="B234:L234"/>
    <mergeCell ref="Y226:Z226"/>
    <mergeCell ref="AB226:AD226"/>
    <mergeCell ref="B227:L227"/>
    <mergeCell ref="Y227:Z227"/>
    <mergeCell ref="AB227:AD227"/>
    <mergeCell ref="B228:L228"/>
    <mergeCell ref="Y228:Z228"/>
    <mergeCell ref="AB228:AD228"/>
    <mergeCell ref="B230:L230"/>
    <mergeCell ref="Y230:Z230"/>
    <mergeCell ref="AB230:AD230"/>
    <mergeCell ref="B231:L231"/>
    <mergeCell ref="Y231:Z231"/>
    <mergeCell ref="AB231:AD231"/>
    <mergeCell ref="Y234:Z234"/>
    <mergeCell ref="B260:L260"/>
    <mergeCell ref="B242:L242"/>
    <mergeCell ref="Y242:Z242"/>
    <mergeCell ref="AB242:AD242"/>
    <mergeCell ref="B246:L246"/>
    <mergeCell ref="Y246:Z246"/>
    <mergeCell ref="AB246:AD246"/>
    <mergeCell ref="B251:L251"/>
    <mergeCell ref="Y251:Z251"/>
    <mergeCell ref="AB251:AD251"/>
    <mergeCell ref="B252:L252"/>
    <mergeCell ref="Y252:Z252"/>
    <mergeCell ref="AB252:AD252"/>
    <mergeCell ref="B253:L253"/>
    <mergeCell ref="Y253:Z253"/>
    <mergeCell ref="AB253:AD253"/>
    <mergeCell ref="B254:L254"/>
    <mergeCell ref="Y254:Z254"/>
    <mergeCell ref="AB254:AD254"/>
    <mergeCell ref="AB257:AD257"/>
    <mergeCell ref="B249:L249"/>
    <mergeCell ref="Y249:Z249"/>
    <mergeCell ref="AB249:AD249"/>
    <mergeCell ref="AB245:AD245"/>
    <mergeCell ref="B248:L248"/>
    <mergeCell ref="Y248:Z248"/>
    <mergeCell ref="AB248:AD248"/>
    <mergeCell ref="B257:L257"/>
    <mergeCell ref="Y257:Z257"/>
    <mergeCell ref="AB256:AD256"/>
    <mergeCell ref="B258:L258"/>
    <mergeCell ref="Y258:Z258"/>
    <mergeCell ref="AB258:AD258"/>
    <mergeCell ref="B262:L262"/>
    <mergeCell ref="Y262:Z262"/>
    <mergeCell ref="AB262:AD262"/>
    <mergeCell ref="Y278:Z278"/>
    <mergeCell ref="AB278:AD278"/>
    <mergeCell ref="B277:L277"/>
    <mergeCell ref="Y277:Z277"/>
    <mergeCell ref="AB277:AD277"/>
    <mergeCell ref="B265:L265"/>
    <mergeCell ref="Y265:Z265"/>
    <mergeCell ref="AB265:AD265"/>
    <mergeCell ref="B272:L272"/>
    <mergeCell ref="Y272:Z272"/>
    <mergeCell ref="AB274:AD274"/>
    <mergeCell ref="B276:L276"/>
    <mergeCell ref="Y276:Z276"/>
    <mergeCell ref="AB276:AD276"/>
    <mergeCell ref="B278:L278"/>
    <mergeCell ref="Y260:Z260"/>
    <mergeCell ref="AB260:AD260"/>
    <mergeCell ref="B263:L263"/>
    <mergeCell ref="Y263:Z263"/>
    <mergeCell ref="AB263:AD263"/>
    <mergeCell ref="B266:L266"/>
    <mergeCell ref="Y266:Z266"/>
    <mergeCell ref="AB266:AD266"/>
    <mergeCell ref="B259:L259"/>
    <mergeCell ref="Y259:Z259"/>
    <mergeCell ref="AB259:AD259"/>
    <mergeCell ref="B261:L261"/>
    <mergeCell ref="Y261:Z261"/>
    <mergeCell ref="B326:L326"/>
    <mergeCell ref="Y326:Z326"/>
    <mergeCell ref="Y328:Z328"/>
    <mergeCell ref="AB353:AD353"/>
    <mergeCell ref="B332:L332"/>
    <mergeCell ref="Y332:Z332"/>
    <mergeCell ref="AB332:AD332"/>
    <mergeCell ref="B339:L339"/>
    <mergeCell ref="Y339:Z339"/>
    <mergeCell ref="AB339:AD339"/>
    <mergeCell ref="B337:L337"/>
    <mergeCell ref="Y337:Z337"/>
    <mergeCell ref="AB337:AD337"/>
    <mergeCell ref="Y345:Z345"/>
    <mergeCell ref="AB345:AD345"/>
    <mergeCell ref="B347:L347"/>
    <mergeCell ref="Y347:Z347"/>
    <mergeCell ref="AB347:AD347"/>
    <mergeCell ref="B353:L353"/>
    <mergeCell ref="Y353:Z353"/>
    <mergeCell ref="B333:L333"/>
    <mergeCell ref="Y333:Z333"/>
    <mergeCell ref="AB333:AD333"/>
    <mergeCell ref="Y340:Z340"/>
    <mergeCell ref="AB340:AD340"/>
    <mergeCell ref="B346:L346"/>
    <mergeCell ref="B350:L350"/>
    <mergeCell ref="Y350:Z350"/>
    <mergeCell ref="AB350:AD350"/>
    <mergeCell ref="B344:L344"/>
    <mergeCell ref="B345:L345"/>
    <mergeCell ref="B327:L327"/>
    <mergeCell ref="Y398:Z398"/>
    <mergeCell ref="AB398:AD398"/>
    <mergeCell ref="B385:L385"/>
    <mergeCell ref="Y385:Z385"/>
    <mergeCell ref="B361:L361"/>
    <mergeCell ref="Y361:Z361"/>
    <mergeCell ref="AB361:AD361"/>
    <mergeCell ref="B368:L368"/>
    <mergeCell ref="Y368:Z368"/>
    <mergeCell ref="AB368:AD368"/>
    <mergeCell ref="AB406:AD406"/>
    <mergeCell ref="B408:L408"/>
    <mergeCell ref="Y408:Z408"/>
    <mergeCell ref="AB408:AD408"/>
    <mergeCell ref="Y384:Z384"/>
    <mergeCell ref="AB384:AD384"/>
    <mergeCell ref="B391:L391"/>
    <mergeCell ref="Y391:Z391"/>
    <mergeCell ref="AB391:AD391"/>
    <mergeCell ref="B398:L398"/>
    <mergeCell ref="B378:L378"/>
    <mergeCell ref="Y378:Z378"/>
    <mergeCell ref="AB378:AD378"/>
    <mergeCell ref="B405:L405"/>
    <mergeCell ref="Y405:Z405"/>
    <mergeCell ref="AB405:AD405"/>
    <mergeCell ref="B400:L400"/>
    <mergeCell ref="Y400:Z400"/>
    <mergeCell ref="AB400:AD400"/>
    <mergeCell ref="B401:L401"/>
    <mergeCell ref="B367:L367"/>
    <mergeCell ref="Y367:Z367"/>
    <mergeCell ref="B410:L410"/>
    <mergeCell ref="Y410:Z410"/>
    <mergeCell ref="AB410:AD410"/>
    <mergeCell ref="B412:L412"/>
    <mergeCell ref="Y412:Z412"/>
    <mergeCell ref="AB412:AD412"/>
    <mergeCell ref="B411:L411"/>
    <mergeCell ref="Y411:Z411"/>
    <mergeCell ref="AB411:AD411"/>
    <mergeCell ref="AB25:AD25"/>
    <mergeCell ref="B26:L26"/>
    <mergeCell ref="Y26:Z26"/>
    <mergeCell ref="AB26:AD26"/>
    <mergeCell ref="B32:L32"/>
    <mergeCell ref="Y32:Z32"/>
    <mergeCell ref="AB32:AD32"/>
    <mergeCell ref="B25:L25"/>
    <mergeCell ref="Y25:Z25"/>
    <mergeCell ref="B28:L28"/>
    <mergeCell ref="B33:L33"/>
    <mergeCell ref="Y33:Z33"/>
    <mergeCell ref="AB33:AD33"/>
    <mergeCell ref="B34:L34"/>
    <mergeCell ref="Y34:Z34"/>
    <mergeCell ref="AB34:AD34"/>
    <mergeCell ref="B35:L35"/>
    <mergeCell ref="Y35:Z35"/>
    <mergeCell ref="AB35:AD35"/>
    <mergeCell ref="B38:L38"/>
    <mergeCell ref="Y38:Z38"/>
    <mergeCell ref="AB38:AD38"/>
    <mergeCell ref="AB37:AD37"/>
    <mergeCell ref="AB45:AD45"/>
    <mergeCell ref="B46:L46"/>
    <mergeCell ref="Y46:Z46"/>
    <mergeCell ref="AB46:AD46"/>
    <mergeCell ref="B44:L44"/>
    <mergeCell ref="Y44:Z44"/>
    <mergeCell ref="AB44:AD44"/>
    <mergeCell ref="B47:L47"/>
    <mergeCell ref="Y47:Z47"/>
    <mergeCell ref="AB47:AD47"/>
    <mergeCell ref="B48:L48"/>
    <mergeCell ref="Y48:Z48"/>
    <mergeCell ref="AB48:AD48"/>
    <mergeCell ref="B49:L49"/>
    <mergeCell ref="Y49:Z49"/>
    <mergeCell ref="AB49:AD49"/>
    <mergeCell ref="B50:L50"/>
    <mergeCell ref="Y50:Z50"/>
    <mergeCell ref="AB50:AD50"/>
    <mergeCell ref="B52:L52"/>
    <mergeCell ref="Y52:Z52"/>
    <mergeCell ref="AB52:AD52"/>
    <mergeCell ref="B53:L53"/>
    <mergeCell ref="Y53:Z53"/>
    <mergeCell ref="AB53:AD53"/>
    <mergeCell ref="B56:L56"/>
    <mergeCell ref="Y56:Z56"/>
    <mergeCell ref="AB56:AD56"/>
    <mergeCell ref="B57:L57"/>
    <mergeCell ref="Y57:Z57"/>
    <mergeCell ref="AB57:AD57"/>
    <mergeCell ref="AB62:AD62"/>
    <mergeCell ref="B63:L63"/>
    <mergeCell ref="Y63:Z63"/>
    <mergeCell ref="AB63:AD63"/>
    <mergeCell ref="B69:L69"/>
    <mergeCell ref="Y69:Z69"/>
    <mergeCell ref="AB69:AD69"/>
    <mergeCell ref="Y67:Z67"/>
    <mergeCell ref="AB67:AD67"/>
    <mergeCell ref="B64:L64"/>
    <mergeCell ref="B76:L76"/>
    <mergeCell ref="Y76:Z76"/>
    <mergeCell ref="AB76:AD76"/>
    <mergeCell ref="Y74:Z74"/>
    <mergeCell ref="AB74:AD74"/>
    <mergeCell ref="B62:L62"/>
    <mergeCell ref="Y62:Z62"/>
    <mergeCell ref="B68:L68"/>
    <mergeCell ref="Y68:Z68"/>
    <mergeCell ref="AB68:AD68"/>
    <mergeCell ref="B74:L74"/>
    <mergeCell ref="B65:L65"/>
    <mergeCell ref="Y65:Z65"/>
    <mergeCell ref="AB65:AD65"/>
    <mergeCell ref="B67:L67"/>
    <mergeCell ref="AB90:AD90"/>
    <mergeCell ref="B96:L96"/>
    <mergeCell ref="Y96:Z96"/>
    <mergeCell ref="AB96:AD96"/>
    <mergeCell ref="AB89:AD89"/>
    <mergeCell ref="B95:L95"/>
    <mergeCell ref="AB92:AD92"/>
    <mergeCell ref="Y98:Z98"/>
    <mergeCell ref="AB98:AD98"/>
    <mergeCell ref="B99:L99"/>
    <mergeCell ref="Y99:Z99"/>
    <mergeCell ref="AB99:AD99"/>
    <mergeCell ref="B100:L100"/>
    <mergeCell ref="Y100:Z100"/>
    <mergeCell ref="AB100:AD100"/>
    <mergeCell ref="B101:L101"/>
    <mergeCell ref="Y101:Z101"/>
    <mergeCell ref="AB101:AD101"/>
    <mergeCell ref="Y95:Z95"/>
    <mergeCell ref="AB95:AD95"/>
    <mergeCell ref="B93:L93"/>
    <mergeCell ref="Y93:Z93"/>
    <mergeCell ref="AB93:AD93"/>
    <mergeCell ref="B98:L98"/>
    <mergeCell ref="B103:L103"/>
    <mergeCell ref="Y103:Z103"/>
    <mergeCell ref="AB103:AD103"/>
    <mergeCell ref="B104:L104"/>
    <mergeCell ref="Y104:Z104"/>
    <mergeCell ref="AB104:AD104"/>
    <mergeCell ref="B105:L105"/>
    <mergeCell ref="Y105:Z105"/>
    <mergeCell ref="AB105:AD105"/>
    <mergeCell ref="B106:L106"/>
    <mergeCell ref="Y106:Z106"/>
    <mergeCell ref="AB106:AD106"/>
    <mergeCell ref="B107:L107"/>
    <mergeCell ref="Y107:Z107"/>
    <mergeCell ref="AB107:AD107"/>
    <mergeCell ref="B108:L108"/>
    <mergeCell ref="Y108:Z108"/>
    <mergeCell ref="AB108:AD108"/>
    <mergeCell ref="B109:L109"/>
    <mergeCell ref="Y109:Z109"/>
    <mergeCell ref="AB109:AD109"/>
    <mergeCell ref="Y114:Z114"/>
    <mergeCell ref="AB114:AD114"/>
    <mergeCell ref="B121:L121"/>
    <mergeCell ref="Y121:Z121"/>
    <mergeCell ref="AB121:AD121"/>
    <mergeCell ref="B128:L128"/>
    <mergeCell ref="Y128:Z128"/>
    <mergeCell ref="AB128:AD128"/>
    <mergeCell ref="B119:L119"/>
    <mergeCell ref="Y119:Z119"/>
    <mergeCell ref="AB134:AD134"/>
    <mergeCell ref="B140:L140"/>
    <mergeCell ref="Y140:Z140"/>
    <mergeCell ref="AB140:AD140"/>
    <mergeCell ref="Y125:Z125"/>
    <mergeCell ref="Y127:Z127"/>
    <mergeCell ref="AB127:AD127"/>
    <mergeCell ref="B110:L110"/>
    <mergeCell ref="Y110:Z110"/>
    <mergeCell ref="AB110:AD110"/>
    <mergeCell ref="Y117:Z117"/>
    <mergeCell ref="AB117:AD117"/>
    <mergeCell ref="B124:L124"/>
    <mergeCell ref="Y138:Z138"/>
    <mergeCell ref="AB138:AD138"/>
    <mergeCell ref="B135:L135"/>
    <mergeCell ref="B150:L150"/>
    <mergeCell ref="Y150:Z150"/>
    <mergeCell ref="AB150:AD150"/>
    <mergeCell ref="B153:L153"/>
    <mergeCell ref="Y153:Z153"/>
    <mergeCell ref="AB153:AD153"/>
    <mergeCell ref="B157:L157"/>
    <mergeCell ref="Y157:Z157"/>
    <mergeCell ref="AB157:AD157"/>
    <mergeCell ref="Y145:Z145"/>
    <mergeCell ref="AB145:AD145"/>
    <mergeCell ref="AB143:AD143"/>
    <mergeCell ref="B159:L159"/>
    <mergeCell ref="Y159:Z159"/>
    <mergeCell ref="AB159:AD159"/>
    <mergeCell ref="B160:L160"/>
    <mergeCell ref="Y160:Z160"/>
    <mergeCell ref="AB160:AD160"/>
    <mergeCell ref="Y143:Z143"/>
    <mergeCell ref="B161:L161"/>
    <mergeCell ref="Y161:Z161"/>
    <mergeCell ref="AB161:AD161"/>
    <mergeCell ref="B167:L167"/>
    <mergeCell ref="Y167:Z167"/>
    <mergeCell ref="AB167:AD167"/>
    <mergeCell ref="B166:L166"/>
    <mergeCell ref="Y166:Z166"/>
    <mergeCell ref="AB166:AD166"/>
    <mergeCell ref="AB174:AD174"/>
    <mergeCell ref="B175:L175"/>
    <mergeCell ref="Y175:Z175"/>
    <mergeCell ref="AB175:AD175"/>
    <mergeCell ref="B165:L165"/>
    <mergeCell ref="Y165:Z165"/>
    <mergeCell ref="AB165:AD165"/>
    <mergeCell ref="B172:L172"/>
    <mergeCell ref="Y172:Z172"/>
    <mergeCell ref="AB172:AD172"/>
    <mergeCell ref="Y173:Z173"/>
    <mergeCell ref="AB173:AD173"/>
    <mergeCell ref="B163:L163"/>
    <mergeCell ref="Y163:Z163"/>
    <mergeCell ref="AB163:AD163"/>
    <mergeCell ref="B170:L170"/>
    <mergeCell ref="Y170:Z170"/>
    <mergeCell ref="B169:L169"/>
    <mergeCell ref="Y169:Z169"/>
    <mergeCell ref="AB169:AD169"/>
    <mergeCell ref="AB171:AD171"/>
    <mergeCell ref="B173:L173"/>
    <mergeCell ref="AB168:AD168"/>
    <mergeCell ref="B176:L176"/>
    <mergeCell ref="Y176:Z176"/>
    <mergeCell ref="AB176:AD176"/>
    <mergeCell ref="Y174:Z174"/>
    <mergeCell ref="B177:L177"/>
    <mergeCell ref="Y177:Z177"/>
    <mergeCell ref="AB177:AD177"/>
    <mergeCell ref="B178:L178"/>
    <mergeCell ref="Y178:Z178"/>
    <mergeCell ref="AB178:AD178"/>
    <mergeCell ref="B179:L179"/>
    <mergeCell ref="Y179:Z179"/>
    <mergeCell ref="AB179:AD179"/>
    <mergeCell ref="B180:L180"/>
    <mergeCell ref="Y180:Z180"/>
    <mergeCell ref="AB180:AD180"/>
    <mergeCell ref="B182:L182"/>
    <mergeCell ref="Y182:Z182"/>
    <mergeCell ref="AB182:AD182"/>
    <mergeCell ref="B181:L181"/>
    <mergeCell ref="Y181:Z181"/>
    <mergeCell ref="AB181:AD181"/>
    <mergeCell ref="B183:L183"/>
    <mergeCell ref="Y183:Z183"/>
    <mergeCell ref="AB183:AD183"/>
    <mergeCell ref="B185:L185"/>
    <mergeCell ref="Y185:Z185"/>
    <mergeCell ref="AB185:AD185"/>
    <mergeCell ref="B186:L186"/>
    <mergeCell ref="Y186:Z186"/>
    <mergeCell ref="AB186:AD186"/>
    <mergeCell ref="B187:L187"/>
    <mergeCell ref="Y187:Z187"/>
    <mergeCell ref="AB187:AD187"/>
    <mergeCell ref="B189:L189"/>
    <mergeCell ref="Y189:Z189"/>
    <mergeCell ref="AB189:AD189"/>
    <mergeCell ref="B191:L191"/>
    <mergeCell ref="Y191:Z191"/>
    <mergeCell ref="AB191:AD191"/>
    <mergeCell ref="AB190:AD190"/>
    <mergeCell ref="B184:L184"/>
    <mergeCell ref="Y184:Z184"/>
    <mergeCell ref="AB184:AD184"/>
    <mergeCell ref="B197:L197"/>
    <mergeCell ref="Y197:Z197"/>
    <mergeCell ref="Y204:Z204"/>
    <mergeCell ref="AB204:AD204"/>
    <mergeCell ref="B205:L205"/>
    <mergeCell ref="Y205:Z205"/>
    <mergeCell ref="AB205:AD205"/>
    <mergeCell ref="B208:L208"/>
    <mergeCell ref="Y208:Z208"/>
    <mergeCell ref="AB208:AD208"/>
    <mergeCell ref="B207:L207"/>
    <mergeCell ref="Y207:Z207"/>
    <mergeCell ref="Y210:Z210"/>
    <mergeCell ref="AB210:AD210"/>
    <mergeCell ref="B211:L211"/>
    <mergeCell ref="Y211:Z211"/>
    <mergeCell ref="AB211:AD211"/>
    <mergeCell ref="AB197:AD197"/>
    <mergeCell ref="B202:L202"/>
    <mergeCell ref="Y202:Z202"/>
    <mergeCell ref="AB202:AD202"/>
    <mergeCell ref="B206:L206"/>
    <mergeCell ref="Y206:Z206"/>
    <mergeCell ref="AB206:AD206"/>
    <mergeCell ref="B199:L199"/>
    <mergeCell ref="Y199:Z199"/>
    <mergeCell ref="AB199:AD199"/>
    <mergeCell ref="B212:L212"/>
    <mergeCell ref="Y212:Z212"/>
    <mergeCell ref="AB212:AD212"/>
    <mergeCell ref="B213:L213"/>
    <mergeCell ref="Y213:Z213"/>
    <mergeCell ref="AB213:AD213"/>
    <mergeCell ref="B214:L214"/>
    <mergeCell ref="Y214:Z214"/>
    <mergeCell ref="AB214:AD214"/>
    <mergeCell ref="B215:L215"/>
    <mergeCell ref="Y215:Z215"/>
    <mergeCell ref="AB215:AD215"/>
    <mergeCell ref="B216:L216"/>
    <mergeCell ref="Y216:Z216"/>
    <mergeCell ref="AB216:AD216"/>
    <mergeCell ref="B218:L218"/>
    <mergeCell ref="Y218:Z218"/>
    <mergeCell ref="AB218:AD218"/>
    <mergeCell ref="B219:L219"/>
    <mergeCell ref="Y219:Z219"/>
    <mergeCell ref="AB219:AD219"/>
    <mergeCell ref="B220:L220"/>
    <mergeCell ref="Y220:Z220"/>
    <mergeCell ref="AB220:AD220"/>
    <mergeCell ref="B221:L221"/>
    <mergeCell ref="Y221:Z221"/>
    <mergeCell ref="AB221:AD221"/>
    <mergeCell ref="B222:L222"/>
    <mergeCell ref="Y222:Z222"/>
    <mergeCell ref="AB222:AD222"/>
    <mergeCell ref="B224:L224"/>
    <mergeCell ref="Y224:Z224"/>
    <mergeCell ref="AB224:AD224"/>
    <mergeCell ref="B223:L223"/>
    <mergeCell ref="Y223:Z223"/>
    <mergeCell ref="AB223:AD223"/>
    <mergeCell ref="AB234:AD234"/>
    <mergeCell ref="B236:L236"/>
    <mergeCell ref="Y236:Z236"/>
    <mergeCell ref="AB236:AD236"/>
    <mergeCell ref="B238:L238"/>
    <mergeCell ref="Y238:Z238"/>
    <mergeCell ref="AB238:AD238"/>
    <mergeCell ref="B240:L240"/>
    <mergeCell ref="Y240:Z240"/>
    <mergeCell ref="AB240:AD240"/>
    <mergeCell ref="B241:L241"/>
    <mergeCell ref="Y241:Z241"/>
    <mergeCell ref="AB241:AD241"/>
    <mergeCell ref="B247:L247"/>
    <mergeCell ref="Y247:Z247"/>
    <mergeCell ref="AB247:AD247"/>
    <mergeCell ref="B250:L250"/>
    <mergeCell ref="Y250:Z250"/>
    <mergeCell ref="AB250:AD250"/>
    <mergeCell ref="B243:L243"/>
    <mergeCell ref="Y243:Z243"/>
    <mergeCell ref="AB243:AD243"/>
    <mergeCell ref="B237:L237"/>
    <mergeCell ref="Y237:Z237"/>
    <mergeCell ref="AB237:AD237"/>
    <mergeCell ref="B239:L239"/>
    <mergeCell ref="Y239:Z239"/>
    <mergeCell ref="AB239:AD239"/>
    <mergeCell ref="AB273:AD273"/>
    <mergeCell ref="B275:L275"/>
    <mergeCell ref="Y275:Z275"/>
    <mergeCell ref="AB275:AD275"/>
    <mergeCell ref="Y274:Z274"/>
    <mergeCell ref="B279:L279"/>
    <mergeCell ref="Y279:Z279"/>
    <mergeCell ref="AB279:AD279"/>
    <mergeCell ref="B285:L285"/>
    <mergeCell ref="Y285:Z285"/>
    <mergeCell ref="AB285:AD285"/>
    <mergeCell ref="Y284:Z284"/>
    <mergeCell ref="AB284:AD284"/>
    <mergeCell ref="B281:L281"/>
    <mergeCell ref="Y281:Z281"/>
    <mergeCell ref="B267:L267"/>
    <mergeCell ref="Y267:Z267"/>
    <mergeCell ref="AB267:AD267"/>
    <mergeCell ref="AB271:AD271"/>
    <mergeCell ref="B283:L283"/>
    <mergeCell ref="Y283:Z283"/>
    <mergeCell ref="AB283:AD283"/>
    <mergeCell ref="B270:L270"/>
    <mergeCell ref="Y270:Z270"/>
    <mergeCell ref="Y290:Z290"/>
    <mergeCell ref="AB290:AD290"/>
    <mergeCell ref="Y301:Z301"/>
    <mergeCell ref="AB301:AD301"/>
    <mergeCell ref="B302:L302"/>
    <mergeCell ref="Y302:Z302"/>
    <mergeCell ref="AB302:AD302"/>
    <mergeCell ref="B303:L303"/>
    <mergeCell ref="Y303:Z303"/>
    <mergeCell ref="AB303:AD303"/>
    <mergeCell ref="B310:L310"/>
    <mergeCell ref="Y310:Z310"/>
    <mergeCell ref="AB310:AD310"/>
    <mergeCell ref="B312:L312"/>
    <mergeCell ref="Y312:Z312"/>
    <mergeCell ref="AB312:AD312"/>
    <mergeCell ref="Y311:Z311"/>
    <mergeCell ref="AB311:AD311"/>
    <mergeCell ref="Y306:Z306"/>
    <mergeCell ref="AB306:AD306"/>
    <mergeCell ref="Y370:Z370"/>
    <mergeCell ref="AB370:AD370"/>
    <mergeCell ref="B377:L377"/>
    <mergeCell ref="Y377:Z377"/>
    <mergeCell ref="AB377:AD377"/>
    <mergeCell ref="AB375:AD375"/>
    <mergeCell ref="B376:L376"/>
    <mergeCell ref="AB315:AD315"/>
    <mergeCell ref="B316:L316"/>
    <mergeCell ref="Y316:Z316"/>
    <mergeCell ref="AB316:AD316"/>
    <mergeCell ref="B318:L318"/>
    <mergeCell ref="Y318:Z318"/>
    <mergeCell ref="AB318:AD318"/>
    <mergeCell ref="B321:L321"/>
    <mergeCell ref="Y321:Z321"/>
    <mergeCell ref="AB321:AD321"/>
    <mergeCell ref="B323:L323"/>
    <mergeCell ref="Y323:Z323"/>
    <mergeCell ref="AB323:AD323"/>
    <mergeCell ref="Y322:Z322"/>
    <mergeCell ref="AB322:AD322"/>
    <mergeCell ref="AB326:AD326"/>
    <mergeCell ref="B331:L331"/>
    <mergeCell ref="Y331:Z331"/>
    <mergeCell ref="AB331:AD331"/>
    <mergeCell ref="B325:L325"/>
    <mergeCell ref="Y325:Z325"/>
    <mergeCell ref="AB325:AD325"/>
    <mergeCell ref="B330:L330"/>
    <mergeCell ref="Y330:Z330"/>
    <mergeCell ref="AB330:AD330"/>
    <mergeCell ref="N1:Z2"/>
    <mergeCell ref="N5:Z10"/>
    <mergeCell ref="AB409:AD409"/>
    <mergeCell ref="AB385:AD385"/>
    <mergeCell ref="B392:L392"/>
    <mergeCell ref="Y392:Z392"/>
    <mergeCell ref="AB392:AD392"/>
    <mergeCell ref="B399:L399"/>
    <mergeCell ref="Y399:Z399"/>
    <mergeCell ref="AB399:AD399"/>
    <mergeCell ref="B406:L406"/>
    <mergeCell ref="Y406:Z406"/>
    <mergeCell ref="B413:L413"/>
    <mergeCell ref="Y413:Z413"/>
    <mergeCell ref="AB413:AD413"/>
    <mergeCell ref="Y401:Z401"/>
    <mergeCell ref="AB401:AD401"/>
    <mergeCell ref="B407:L407"/>
    <mergeCell ref="Y407:Z407"/>
    <mergeCell ref="AB407:AD407"/>
    <mergeCell ref="B409:L409"/>
    <mergeCell ref="Y409:Z409"/>
    <mergeCell ref="B354:L354"/>
    <mergeCell ref="Y354:Z354"/>
    <mergeCell ref="AB354:AD354"/>
    <mergeCell ref="B355:L355"/>
    <mergeCell ref="Y355:Z355"/>
    <mergeCell ref="AB355:AD355"/>
    <mergeCell ref="B360:L360"/>
    <mergeCell ref="Y360:Z360"/>
    <mergeCell ref="AB360:AD360"/>
    <mergeCell ref="B362:L362"/>
  </mergeCells>
  <printOptions gridLines="1"/>
  <pageMargins left="0.75" right="0.75" top="1" bottom="1" header="0.5" footer="0.5"/>
  <pageSetup scale="40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2024-12-20T12:36:01Z</cp:lastPrinted>
  <dcterms:created xsi:type="dcterms:W3CDTF">2024-12-16T11:25:12Z</dcterms:created>
  <dcterms:modified xsi:type="dcterms:W3CDTF">2024-12-20T12:36:07Z</dcterms:modified>
</cp:coreProperties>
</file>